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B15BEE35-C301-4A26-B942-32C0B7BE45F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Лист1!$A$1:$F$385</definedName>
  </definedNames>
  <calcPr calcId="191029"/>
</workbook>
</file>

<file path=xl/calcChain.xml><?xml version="1.0" encoding="utf-8"?>
<calcChain xmlns="http://schemas.openxmlformats.org/spreadsheetml/2006/main">
  <c r="D140" i="1" l="1"/>
  <c r="D93" i="1" l="1"/>
  <c r="D94" i="1" s="1"/>
  <c r="D96" i="1" s="1"/>
  <c r="E86" i="1"/>
  <c r="F86" i="1" s="1"/>
  <c r="F93" i="1" s="1"/>
  <c r="D46" i="1"/>
  <c r="B72" i="1" s="1"/>
  <c r="B73" i="1" s="1"/>
  <c r="D26" i="1"/>
  <c r="E26" i="1" s="1"/>
  <c r="D18" i="1"/>
  <c r="D19" i="1" s="1"/>
  <c r="D20" i="1" s="1"/>
  <c r="E154" i="1"/>
  <c r="E155" i="1" s="1"/>
  <c r="F154" i="1"/>
  <c r="F155" i="1" s="1"/>
  <c r="D154" i="1"/>
  <c r="D155" i="1" s="1"/>
  <c r="E165" i="1"/>
  <c r="E166" i="1" s="1"/>
  <c r="E173" i="1"/>
  <c r="E174" i="1" s="1"/>
  <c r="E175" i="1" s="1"/>
  <c r="F165" i="1"/>
  <c r="F166" i="1" s="1"/>
  <c r="F174" i="1"/>
  <c r="F175" i="1" s="1"/>
  <c r="D142" i="1"/>
  <c r="D165" i="1"/>
  <c r="D166" i="1" s="1"/>
  <c r="D174" i="1"/>
  <c r="D175" i="1" s="1"/>
  <c r="E203" i="1"/>
  <c r="E204" i="1" s="1"/>
  <c r="E214" i="1"/>
  <c r="E215" i="1" s="1"/>
  <c r="D200" i="1"/>
  <c r="F200" i="1" s="1"/>
  <c r="F201" i="1"/>
  <c r="F202" i="1"/>
  <c r="F214" i="1"/>
  <c r="F215" i="1" s="1"/>
  <c r="D214" i="1"/>
  <c r="D215" i="1" s="1"/>
  <c r="E106" i="1"/>
  <c r="E107" i="1" s="1"/>
  <c r="E108" i="1" s="1"/>
  <c r="F118" i="1"/>
  <c r="F119" i="1" s="1"/>
  <c r="E126" i="1"/>
  <c r="E127" i="1" s="1"/>
  <c r="E128" i="1" s="1"/>
  <c r="F185" i="1"/>
  <c r="F186" i="1" s="1"/>
  <c r="F227" i="1"/>
  <c r="F233" i="1"/>
  <c r="F234" i="1" s="1"/>
  <c r="D255" i="1"/>
  <c r="E255" i="1" s="1"/>
  <c r="F255" i="1" s="1"/>
  <c r="D256" i="1"/>
  <c r="E256" i="1" s="1"/>
  <c r="F256" i="1" s="1"/>
  <c r="D257" i="1"/>
  <c r="E257" i="1" s="1"/>
  <c r="F257" i="1" s="1"/>
  <c r="D258" i="1"/>
  <c r="E258" i="1" s="1"/>
  <c r="F258" i="1" s="1"/>
  <c r="D259" i="1"/>
  <c r="E259" i="1" s="1"/>
  <c r="F259" i="1" s="1"/>
  <c r="D260" i="1"/>
  <c r="E260" i="1" s="1"/>
  <c r="F260" i="1" s="1"/>
  <c r="D261" i="1"/>
  <c r="E261" i="1" s="1"/>
  <c r="F261" i="1" s="1"/>
  <c r="D262" i="1"/>
  <c r="E262" i="1" s="1"/>
  <c r="F262" i="1" s="1"/>
  <c r="D263" i="1"/>
  <c r="E263" i="1" s="1"/>
  <c r="F263" i="1" s="1"/>
  <c r="D264" i="1"/>
  <c r="E264" i="1" s="1"/>
  <c r="F264" i="1" s="1"/>
  <c r="D265" i="1"/>
  <c r="E265" i="1" s="1"/>
  <c r="F265" i="1" s="1"/>
  <c r="D266" i="1"/>
  <c r="E266" i="1" s="1"/>
  <c r="F266" i="1" s="1"/>
  <c r="D267" i="1"/>
  <c r="E267" i="1" s="1"/>
  <c r="F267" i="1" s="1"/>
  <c r="D268" i="1"/>
  <c r="E268" i="1" s="1"/>
  <c r="F268" i="1" s="1"/>
  <c r="D269" i="1"/>
  <c r="E269" i="1" s="1"/>
  <c r="F269" i="1" s="1"/>
  <c r="D270" i="1"/>
  <c r="E270" i="1" s="1"/>
  <c r="F270" i="1" s="1"/>
  <c r="D271" i="1"/>
  <c r="E271" i="1" s="1"/>
  <c r="F271" i="1" s="1"/>
  <c r="D272" i="1"/>
  <c r="E272" i="1" s="1"/>
  <c r="F272" i="1" s="1"/>
  <c r="D273" i="1"/>
  <c r="E273" i="1" s="1"/>
  <c r="F273" i="1" s="1"/>
  <c r="D274" i="1"/>
  <c r="E274" i="1" s="1"/>
  <c r="F274" i="1" s="1"/>
  <c r="D287" i="1"/>
  <c r="D288" i="1" s="1"/>
  <c r="D294" i="1"/>
  <c r="D295" i="1" s="1"/>
  <c r="D301" i="1"/>
  <c r="D302" i="1" s="1"/>
  <c r="D308" i="1"/>
  <c r="D309" i="1" s="1"/>
  <c r="E309" i="1" s="1"/>
  <c r="F309" i="1" s="1"/>
  <c r="D315" i="1"/>
  <c r="D316" i="1" s="1"/>
  <c r="E327" i="1"/>
  <c r="F327" i="1" s="1"/>
  <c r="F328" i="1" s="1"/>
  <c r="F329" i="1" s="1"/>
  <c r="F331" i="1" s="1"/>
  <c r="D362" i="1"/>
  <c r="D363" i="1" s="1"/>
  <c r="D372" i="1"/>
  <c r="D373" i="1" s="1"/>
  <c r="E18" i="1"/>
  <c r="E19" i="1" s="1"/>
  <c r="E20" i="1" s="1"/>
  <c r="E118" i="1"/>
  <c r="E119" i="1" s="1"/>
  <c r="E185" i="1"/>
  <c r="E186" i="1" s="1"/>
  <c r="E227" i="1"/>
  <c r="E233" i="1"/>
  <c r="E234" i="1" s="1"/>
  <c r="C362" i="1"/>
  <c r="C363" i="1" s="1"/>
  <c r="C372" i="1"/>
  <c r="C373" i="1" s="1"/>
  <c r="D107" i="1"/>
  <c r="D108" i="1" s="1"/>
  <c r="D118" i="1"/>
  <c r="D119" i="1" s="1"/>
  <c r="D127" i="1"/>
  <c r="D128" i="1" s="1"/>
  <c r="D185" i="1"/>
  <c r="D186" i="1" s="1"/>
  <c r="D227" i="1"/>
  <c r="D233" i="1"/>
  <c r="D234" i="1" s="1"/>
  <c r="D328" i="1"/>
  <c r="D329" i="1" s="1"/>
  <c r="D331" i="1" s="1"/>
  <c r="B362" i="1"/>
  <c r="B363" i="1" s="1"/>
  <c r="B372" i="1"/>
  <c r="B373" i="1" s="1"/>
  <c r="F293" i="1"/>
  <c r="F294" i="1" s="1"/>
  <c r="F295" i="1" s="1"/>
  <c r="E293" i="1"/>
  <c r="E294" i="1" s="1"/>
  <c r="E295" i="1" s="1"/>
  <c r="C275" i="1"/>
  <c r="C276" i="1" s="1"/>
  <c r="E286" i="1"/>
  <c r="E287" i="1" s="1"/>
  <c r="E288" i="1" s="1"/>
  <c r="C165" i="1"/>
  <c r="B165" i="1"/>
  <c r="E314" i="1"/>
  <c r="E315" i="1" s="1"/>
  <c r="E316" i="1" s="1"/>
  <c r="E300" i="1"/>
  <c r="E301" i="1" s="1"/>
  <c r="E302" i="1" s="1"/>
  <c r="C73" i="1"/>
  <c r="B47" i="1"/>
  <c r="E307" i="1"/>
  <c r="E308" i="1" s="1"/>
  <c r="B275" i="1"/>
  <c r="C66" i="1"/>
  <c r="C59" i="1"/>
  <c r="B27" i="1"/>
  <c r="B19" i="1"/>
  <c r="E328" i="1" l="1"/>
  <c r="E329" i="1" s="1"/>
  <c r="E331" i="1" s="1"/>
  <c r="F126" i="1"/>
  <c r="F127" i="1" s="1"/>
  <c r="F128" i="1" s="1"/>
  <c r="E142" i="1"/>
  <c r="E143" i="1" s="1"/>
  <c r="D143" i="1"/>
  <c r="D144" i="1" s="1"/>
  <c r="D188" i="1" s="1"/>
  <c r="F106" i="1"/>
  <c r="F107" i="1" s="1"/>
  <c r="F108" i="1" s="1"/>
  <c r="F130" i="1" s="1"/>
  <c r="F236" i="1"/>
  <c r="E218" i="1"/>
  <c r="E144" i="1"/>
  <c r="E188" i="1" s="1"/>
  <c r="F142" i="1"/>
  <c r="F18" i="1"/>
  <c r="F19" i="1" s="1"/>
  <c r="F20" i="1" s="1"/>
  <c r="D47" i="1"/>
  <c r="D48" i="1" s="1"/>
  <c r="D203" i="1"/>
  <c r="D204" i="1" s="1"/>
  <c r="D218" i="1" s="1"/>
  <c r="D381" i="1" s="1"/>
  <c r="F203" i="1"/>
  <c r="F204" i="1" s="1"/>
  <c r="F218" i="1" s="1"/>
  <c r="F381" i="1" s="1"/>
  <c r="C375" i="1"/>
  <c r="E93" i="1"/>
  <c r="E94" i="1" s="1"/>
  <c r="E96" i="1" s="1"/>
  <c r="E130" i="1"/>
  <c r="F94" i="1"/>
  <c r="F96" i="1" s="1"/>
  <c r="F286" i="1"/>
  <c r="F287" i="1" s="1"/>
  <c r="F288" i="1" s="1"/>
  <c r="B375" i="1"/>
  <c r="D375" i="1"/>
  <c r="F307" i="1"/>
  <c r="F308" i="1" s="1"/>
  <c r="F300" i="1"/>
  <c r="F301" i="1" s="1"/>
  <c r="F302" i="1" s="1"/>
  <c r="E236" i="1"/>
  <c r="D319" i="1"/>
  <c r="E319" i="1" s="1"/>
  <c r="F319" i="1" s="1"/>
  <c r="E46" i="1"/>
  <c r="F314" i="1"/>
  <c r="F315" i="1" s="1"/>
  <c r="F316" i="1" s="1"/>
  <c r="D275" i="1"/>
  <c r="D276" i="1" s="1"/>
  <c r="D278" i="1" s="1"/>
  <c r="D72" i="1"/>
  <c r="D73" i="1" s="1"/>
  <c r="D74" i="1" s="1"/>
  <c r="B58" i="1"/>
  <c r="D58" i="1" s="1"/>
  <c r="F58" i="1" s="1"/>
  <c r="F59" i="1" s="1"/>
  <c r="F60" i="1" s="1"/>
  <c r="D130" i="1"/>
  <c r="F26" i="1"/>
  <c r="F27" i="1" s="1"/>
  <c r="F28" i="1" s="1"/>
  <c r="E27" i="1"/>
  <c r="E28" i="1" s="1"/>
  <c r="D236" i="1"/>
  <c r="D27" i="1"/>
  <c r="E381" i="1" l="1"/>
  <c r="F143" i="1"/>
  <c r="F144" i="1" s="1"/>
  <c r="F188" i="1" s="1"/>
  <c r="F72" i="1"/>
  <c r="F73" i="1" s="1"/>
  <c r="F74" i="1" s="1"/>
  <c r="E58" i="1"/>
  <c r="E59" i="1" s="1"/>
  <c r="E60" i="1" s="1"/>
  <c r="E72" i="1"/>
  <c r="E73" i="1" s="1"/>
  <c r="E74" i="1" s="1"/>
  <c r="D59" i="1"/>
  <c r="D60" i="1" s="1"/>
  <c r="E275" i="1"/>
  <c r="F275" i="1" s="1"/>
  <c r="F276" i="1" s="1"/>
  <c r="F278" i="1" s="1"/>
  <c r="F46" i="1"/>
  <c r="F47" i="1" s="1"/>
  <c r="F48" i="1" s="1"/>
  <c r="F50" i="1" s="1"/>
  <c r="E47" i="1"/>
  <c r="E48" i="1" s="1"/>
  <c r="E50" i="1" s="1"/>
  <c r="B59" i="1"/>
  <c r="B65" i="1"/>
  <c r="D28" i="1"/>
  <c r="D50" i="1" s="1"/>
  <c r="E276" i="1" l="1"/>
  <c r="E278" i="1" s="1"/>
  <c r="B66" i="1"/>
  <c r="D65" i="1"/>
  <c r="E65" i="1" l="1"/>
  <c r="E66" i="1" s="1"/>
  <c r="E67" i="1" s="1"/>
  <c r="E76" i="1" s="1"/>
  <c r="D66" i="1"/>
  <c r="D67" i="1" s="1"/>
  <c r="D76" i="1" s="1"/>
  <c r="F65" i="1"/>
  <c r="F66" i="1" s="1"/>
  <c r="F67" i="1" s="1"/>
  <c r="F76" i="1" s="1"/>
</calcChain>
</file>

<file path=xl/sharedStrings.xml><?xml version="1.0" encoding="utf-8"?>
<sst xmlns="http://schemas.openxmlformats.org/spreadsheetml/2006/main" count="443" uniqueCount="184">
  <si>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</si>
  <si>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</si>
  <si>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</si>
  <si>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</si>
  <si>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</si>
  <si>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</si>
  <si>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</si>
  <si>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</si>
  <si>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</si>
  <si>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</si>
  <si>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</si>
  <si>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</si>
  <si>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</si>
  <si>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</si>
  <si>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</si>
  <si>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</si>
  <si>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</si>
  <si>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</si>
  <si>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Исполнитель ___________ Ф.И.О.</t>
  </si>
  <si>
    <t>Сумма на 20__ год, рублей</t>
  </si>
  <si>
    <t>Сумма на 20__ год 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</si>
  <si>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</si>
  <si>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</si>
  <si>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</si>
  <si>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</si>
  <si>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</si>
  <si>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</si>
  <si>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</si>
  <si>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</si>
  <si>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</si>
  <si>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</si>
  <si>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</si>
  <si>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</si>
  <si>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</si>
  <si>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</si>
  <si>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</si>
  <si>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 xml:space="preserve">Обоснования  (расчеты) плановых сметных показателей </t>
  </si>
  <si>
    <t>2.1. Расчет (обоснование) расходов на оплату труда органов местного самоуправления</t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</si>
  <si>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</si>
  <si>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</si>
  <si>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</si>
  <si>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</si>
  <si>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 xml:space="preserve">Код бюджетной классификации </t>
  </si>
  <si>
    <t>2.2. Расчет (обоснование) расходов на командировочные расходы органов местного самоуправления</t>
  </si>
  <si>
    <t xml:space="preserve">2.3.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</si>
  <si>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2.4.  Расчет (обоснование) расходов на оплату услуг связи</t>
  </si>
  <si>
    <r>
      <t>2.5.</t>
    </r>
    <r>
      <rPr>
        <b/>
        <sz val="7"/>
        <color indexed="8"/>
        <rFont val="Times New Roman"/>
        <family val="1"/>
        <charset val="204"/>
      </rPr>
      <t xml:space="preserve">        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коммунальных услуг</t>
    </r>
  </si>
  <si>
    <r>
      <t>2.6.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</si>
  <si>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2.7.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прочих работ, услуг</t>
    </r>
  </si>
  <si>
    <r>
      <t>2.8.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</si>
  <si>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2.9.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</si>
  <si>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2.10.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</si>
  <si>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2.11. Расчет (обоснование) расходов на перечисление другим бюджетам бюджетной системы Российской Федерации</t>
  </si>
  <si>
    <r>
      <t>2.12.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</si>
  <si>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r>
      <t>2.13.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</si>
  <si>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t>Раздел 2. Лимиты бюджетных обязательств по расходам получателя бюджетных средств</t>
  </si>
  <si>
    <t>Приложение № 3
к Порядку составления, утверждения 
и ведения бюджетных смет
администрации Уська-Орочского сельского поселения</t>
  </si>
  <si>
    <t>Главный распорядитель бюджетных средств: администрация Уська-Орочского сельского поселения</t>
  </si>
  <si>
    <t>Ванинского муниципального района Хабаровского края</t>
  </si>
  <si>
    <t>01048320021010121(211)</t>
  </si>
  <si>
    <t>01028320021010121(211)</t>
  </si>
  <si>
    <t xml:space="preserve"> </t>
  </si>
  <si>
    <t>01028320021010129(213)</t>
  </si>
  <si>
    <t>01048320021010129(213)</t>
  </si>
  <si>
    <t>01040100021040242(221)</t>
  </si>
  <si>
    <t>Основной телефон</t>
  </si>
  <si>
    <t xml:space="preserve">Предоставл. местного телеф.соединения (безлимитный)   </t>
  </si>
  <si>
    <t>Предоставление во временное пользование оборудования (модем)</t>
  </si>
  <si>
    <t>Предоставление внутризоновых соединений автоматическим способом</t>
  </si>
  <si>
    <t>Предоставление междугородних соединений автоматичесим способом</t>
  </si>
  <si>
    <t>Код бюджетной классификации _____01040100021040244(223)____________</t>
  </si>
  <si>
    <t xml:space="preserve">Холодное водоснабжение </t>
  </si>
  <si>
    <t>Отпуск тепловой энергии в горячей воде</t>
  </si>
  <si>
    <t>Электрическая энергия</t>
  </si>
  <si>
    <t>04090400021040244 (225)</t>
  </si>
  <si>
    <t>Выполнение дорожных работ, направленных на  безопасность дорожного движения (сезонное содержание улично-дорожной сети, дворовых территорий и подъездов к дворовым территориям, содержание в чистоте и порядке тротуаров, побелка деревьев, уборка сухостоя) в т.ч.</t>
  </si>
  <si>
    <t>Выполнение работ по строительству, ремонту тротуаров и мостов, выполнению требований безопасности движения</t>
  </si>
  <si>
    <t>04090600021050243 (225)</t>
  </si>
  <si>
    <t>05010800021050244 (225)</t>
  </si>
  <si>
    <t>01040100021020852 (291)</t>
  </si>
  <si>
    <t>Транспортный налог</t>
  </si>
  <si>
    <t>01040100021020853 (297)</t>
  </si>
  <si>
    <t xml:space="preserve">Членский взнос в Ассоциацию «Совет муниципальных образований" Хабаровского края </t>
  </si>
  <si>
    <t>Резервные средства</t>
  </si>
  <si>
    <t>01119990021110870(296)</t>
  </si>
  <si>
    <t xml:space="preserve">Ведро </t>
  </si>
  <si>
    <t xml:space="preserve">Веник </t>
  </si>
  <si>
    <t xml:space="preserve">Грабли </t>
  </si>
  <si>
    <t xml:space="preserve">Кисть для побелки </t>
  </si>
  <si>
    <t xml:space="preserve">Колер </t>
  </si>
  <si>
    <t xml:space="preserve">Лопата подборная </t>
  </si>
  <si>
    <t>Лопата штыковая</t>
  </si>
  <si>
    <t>Мешок для мусора</t>
  </si>
  <si>
    <t xml:space="preserve">Метла </t>
  </si>
  <si>
    <t>Мешок хозяйственный</t>
  </si>
  <si>
    <t xml:space="preserve">Перчатки Х/Б </t>
  </si>
  <si>
    <t>Перчатки резиновые</t>
  </si>
  <si>
    <t xml:space="preserve">Фасадная краска </t>
  </si>
  <si>
    <t>Хозяйственное мыло</t>
  </si>
  <si>
    <t xml:space="preserve">Черенок </t>
  </si>
  <si>
    <t xml:space="preserve">Швабра </t>
  </si>
  <si>
    <t xml:space="preserve">Шпакрил </t>
  </si>
  <si>
    <t>Известь</t>
  </si>
  <si>
    <t>Лопата для уборки снега</t>
  </si>
  <si>
    <t>04090400021040244 (346)</t>
  </si>
  <si>
    <t>Увеличение стоимости прочих оборотных запасов (материалов)</t>
  </si>
  <si>
    <t>01049990021090540(251)</t>
  </si>
  <si>
    <t>Кассовое исполнение бюджета и внутренний финансовый контроль</t>
  </si>
  <si>
    <t>01069990021090540(251)</t>
  </si>
  <si>
    <t>Осуществление внешнего финансового контроля</t>
  </si>
  <si>
    <t>01139990021090540(251)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</si>
  <si>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</si>
  <si>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 xml:space="preserve"> Участие в предупреждении и ликвидации последствий чрезвычайных ситуаций </t>
  </si>
  <si>
    <t>07079990021090540(251)</t>
  </si>
  <si>
    <t>Организация и осуществление мероприятий по работе с детьми и молодежью</t>
  </si>
  <si>
    <t>10019990021040312(264)</t>
  </si>
  <si>
    <r>
      <t>Пенсионное обеспечение главы поселения в связи с выходом на пенсию</t>
    </r>
    <r>
      <rPr>
        <b/>
        <sz val="12"/>
        <color indexed="8"/>
        <rFont val="Times New Roman"/>
        <family val="1"/>
        <charset val="204"/>
      </rPr>
      <t xml:space="preserve">   </t>
    </r>
  </si>
  <si>
    <t>05031200021040350(296)</t>
  </si>
  <si>
    <t>02038320051180121(211)</t>
  </si>
  <si>
    <t>Сумма в месяц (согласно уведомлению Правительства Хабаровского края), рублей</t>
  </si>
  <si>
    <t>02038320051180129(213)</t>
  </si>
  <si>
    <t>2.5.          Расчет (обоснование) расходов на оплату коммунальных услуг</t>
  </si>
  <si>
    <t>2.6.  Расчет (обоснование) расходов на оплату работ, услуг по содержанию имущества</t>
  </si>
  <si>
    <t>2.7.  Расчет (обоснование) расходов на оплату прочих работ, услуг</t>
  </si>
  <si>
    <t>2.8.  Расчет (обоснование) расходов на оплату налогов, сборов и иных платежей</t>
  </si>
  <si>
    <t>2.10.  Расчет (обоснование) расходов на приобретение материальных запасов</t>
  </si>
  <si>
    <t>2.12.  Расчет (обоснование) публичных нормативных социальных выплат гражданам</t>
  </si>
  <si>
    <t xml:space="preserve"> ИТОГО по всем показателям</t>
  </si>
  <si>
    <t>Условно утвержденные расходы</t>
  </si>
  <si>
    <t>Премии и гранты</t>
  </si>
  <si>
    <t>Главный специалист _________ Егина Е.А.</t>
  </si>
  <si>
    <t>Егина Е.А.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</si>
  <si>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</si>
  <si>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</si>
  <si>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</si>
  <si>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</si>
  <si>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>Код бюджетной классификации _____05030900021040247(223)____________</t>
  </si>
  <si>
    <t>Код бюджетной классификации _____01040100021040247(223)____________</t>
  </si>
  <si>
    <t>010400021040244 (225)</t>
  </si>
  <si>
    <t>Уборка служебных помещений здания администрации</t>
  </si>
  <si>
    <t>03109990021090540(251)</t>
  </si>
  <si>
    <t>01040100021040242(226)</t>
  </si>
  <si>
    <t>оплата за поддержку доменного имени, обслуживание виртуального сервера,услуги абонентского обслуживания по тарифному плану "Бюджетник"</t>
  </si>
  <si>
    <t>право на использование программы для ЭВМ « Контур-Экстерн»</t>
  </si>
  <si>
    <t>Сумма на 2025 год, рублей</t>
  </si>
  <si>
    <t>Сумма взноса на 2025 год, рублей</t>
  </si>
  <si>
    <t>Сумма на 2025 год , рублей</t>
  </si>
  <si>
    <t>Сумма исчисленного налога, подлежащего уплате в 2025 году, руб.</t>
  </si>
  <si>
    <t>03101300021040244(226)</t>
  </si>
  <si>
    <t>Код бюджетной классификации _____05030900021040244(225)____________</t>
  </si>
  <si>
    <t>Ремонт уличного освещения с заменой вышедших из строя светильников</t>
  </si>
  <si>
    <t>3034,9 кВт.ч</t>
  </si>
  <si>
    <t xml:space="preserve">Утверждаю
Глава администрации 
Уська-Орочского сельского поселения
__________________Пуртов Н.И.
«__11__» декабря 2023 года
</t>
  </si>
  <si>
    <t>(к проекту бюджетной сметы) к бюджетной смете  на 2024 год финансовый год</t>
  </si>
  <si>
    <t>(на плановый период 2025 на 2026 годов)</t>
  </si>
  <si>
    <t>Сумма на 2026 год, рублей</t>
  </si>
  <si>
    <t>Сумма взноса на 2026 год, рублей</t>
  </si>
  <si>
    <t>Муниципальная программа Уська-Орочского сельского поселения Ванинского муниципального района Хабаровского края «Обеспечение деятельности органов местного самоуправления Уська-Орочского сельского поселения Ванинского муниципального района Хабаровского края на 2014-2026 годы»</t>
  </si>
  <si>
    <t>Сумма на 2026 год , рублей</t>
  </si>
  <si>
    <t>Абонентская плата за порт ШПД Ростелеком Тендер 10 Мбит/с Metro Ethernet</t>
  </si>
  <si>
    <t>Абонентская плата за порт DSL  Ростелеком Тендер 8 Мбит/с</t>
  </si>
  <si>
    <t>13,06 куб.м , 1,088 куб.м./мес.( согласно мун.контракта  № 2-269в от 24.10.2023 года 1194,97 рубля)</t>
  </si>
  <si>
    <t>с 01.01.2024 по 30.06.2024 - 65,14 руб.за куб.( без НДС) ;                       с 01.07.2024 по 31.12.2024 - 87,36 руб. за куб.м.(без НДС)</t>
  </si>
  <si>
    <t>35,118 Гкал/год ( Согласно мун.контракта № 42-269В от 24.10.2023 года 246391,72 рублей)</t>
  </si>
  <si>
    <t>тариф с 01.01.2024 по 30.06.2024 - 4807,25 * НДС 20% = 5768,70 рублей;      тариф с 01.07.2024 по 31.12.2024 7694,88 * НДС 20 % = 9233,86</t>
  </si>
  <si>
    <t>3745,32 кВт.ч</t>
  </si>
  <si>
    <t xml:space="preserve"> тариф 8,90 рублей*НДС 20%=10,68 рублей</t>
  </si>
  <si>
    <t>Муниципальная программа Уська-Орочского сельского поселения Ванинского муниципального района Хабаровского края «Благоустройство территории Уська-Орочского сельского поселения на 2014-2026 годы»</t>
  </si>
  <si>
    <t>Освидетельствование огнетушителей</t>
  </si>
  <si>
    <t>Дезинсекция клещей, дератизация вокруг здания администрации</t>
  </si>
  <si>
    <t xml:space="preserve">Муниципальная программа Уська-Орочского сельского поселения Ванинского муниципального района Хабаровского края «Повышение безопасности дорожного движения на территории Уська-Орочского сельского поселения Ванинского муниципального района Хабаровского края на 2014-2026 годы», </t>
  </si>
  <si>
    <t>Муниципальная среднесрочная программа «Капитальный ремонт дворовых территорий многоквартирных домов, проездов к дворовым территориям многоквартирных домов Уська-Орочского сельского поселения Ванинского муниципального района Хабаровского края на 2013-2026 годы»</t>
  </si>
  <si>
    <t xml:space="preserve"> капитальный ремонт деревянного тротуара вдоль дома по ул.Набережная д.4  , капитальный ремонт деревянного тротуара вдоль домов по ул.Школьная 26-33</t>
  </si>
  <si>
    <t>Муниципальная программа Уська-Орочского сельского поселения Ванинского муниципального района Хабаровского края «Капитальный ремонт многоквартирных домов на территории Уська-Орочского сельского поселения Ванинского муниципального района Хабаровского края на 2014-2026 годы»</t>
  </si>
  <si>
    <t>Внесение денежных средств за муниципальные квартиры на счет некоммерческой организации «Региональный оператор» за капитальный ремонт общего имущества МКД</t>
  </si>
  <si>
    <t>лицензионное обслуживание « Парус-Бюджет"</t>
  </si>
  <si>
    <t>Муниципальная программа «Обеспечение первичных мер пожарной безопасности на территории Уська-Орочского сельского поселения Ванинского муниципального района Хабаровского края на 2018-2026 годы»</t>
  </si>
  <si>
    <t>Строительство пожарных водоемов, строительство пирса</t>
  </si>
  <si>
    <t>Сумма исчисленного налога, подлежащего уплате в 2026 году, руб.</t>
  </si>
  <si>
    <t>Сумма исчисленного взноса, подлежащего уплате в 2024 году, руб.</t>
  </si>
  <si>
    <t>Сумма исчисленного взноса, подлежащего уплате в 2025 году, руб.</t>
  </si>
  <si>
    <t>Сумма исчисленного взноса, подлежащего уплате в 2026 году, руб.</t>
  </si>
  <si>
    <t>Краска моющаяся (водоэмульсионная)</t>
  </si>
  <si>
    <t xml:space="preserve">МУНИЦИПАЛЬНАЯ ПРОГРАММА
«ПОДДЕРЖКА МЕСТНЫХ ИНИЦИАТИВ И РАЗВИТИЕ ТЕРРИТОРИАЛЬНОГО ОБЩЕСТВЕННОГО САМОУПРАВЛЕНИЯ В УСЬКА-ОРОЧСКОМ СЕЛЬСКОМ ПОСЕЛЕНИИ ВАНИНСКОГО МУНИЦИПАЛЬНОГО РАЙОНА ХАБАРОВСКОГО КРАЯ НА 2017 — 2026 ГОДЫ»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</si>
</sst>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/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165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justify"/>
    </xf>
    <xf numFmtId="2" fontId="1" fillId="0" borderId="1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vertical="justify"/>
    </xf>
    <xf numFmtId="165" fontId="1" fillId="0" borderId="1" xfId="0" applyNumberFormat="1" applyFont="1" applyBorder="1" applyAlignment="1">
      <alignment vertical="top" wrapText="1"/>
    </xf>
    <xf numFmtId="0" fontId="6" fillId="0" borderId="0" xfId="0" applyFont="1" applyAlignment="1">
      <alignment wrapText="1"/>
    </xf>
    <xf numFmtId="2" fontId="2" fillId="0" borderId="1" xfId="0" applyNumberFormat="1" applyFont="1" applyBorder="1" applyAlignment="1">
      <alignment vertical="justify"/>
    </xf>
    <xf numFmtId="0" fontId="1" fillId="0" borderId="1" xfId="0" applyFont="1" applyBorder="1" applyAlignment="1">
      <alignment horizontal="center" vertical="top" wrapText="1"/>
    </xf>
    <xf numFmtId="2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3" borderId="3" xfId="0" applyFont="1" applyFill="1" applyBorder="1" applyAlignment="1">
      <alignment horizontal="left" vertical="top" wrapText="1"/>
    </xf>
    <xf numFmtId="164" fontId="1" fillId="3" borderId="4" xfId="0" applyNumberFormat="1" applyFont="1" applyFill="1" applyBorder="1" applyAlignment="1">
      <alignment vertical="top" wrapText="1"/>
    </xf>
    <xf numFmtId="164" fontId="1" fillId="3" borderId="5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right" vertical="top" wrapText="1"/>
    </xf>
    <xf numFmtId="164" fontId="1" fillId="3" borderId="5" xfId="0" applyNumberFormat="1" applyFont="1" applyFill="1" applyBorder="1" applyAlignment="1">
      <alignment horizontal="right" vertical="top" wrapText="1"/>
    </xf>
    <xf numFmtId="0" fontId="1" fillId="4" borderId="3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vertical="top" wrapText="1"/>
    </xf>
    <xf numFmtId="10" fontId="6" fillId="0" borderId="0" xfId="0" applyNumberFormat="1" applyFont="1"/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6" fillId="0" borderId="8" xfId="0" applyFont="1" applyBorder="1" applyAlignment="1">
      <alignment wrapText="1"/>
    </xf>
    <xf numFmtId="2" fontId="2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2" fontId="1" fillId="0" borderId="9" xfId="0" applyNumberFormat="1" applyFont="1" applyBorder="1" applyAlignment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164" fontId="1" fillId="0" borderId="12" xfId="0" applyNumberFormat="1" applyFont="1" applyBorder="1" applyAlignment="1">
      <alignment horizontal="right" vertical="top" wrapText="1"/>
    </xf>
    <xf numFmtId="164" fontId="1" fillId="0" borderId="13" xfId="0" applyNumberFormat="1" applyFont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2" fillId="0" borderId="14" xfId="0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2" fillId="0" borderId="8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2" fontId="2" fillId="0" borderId="16" xfId="0" applyNumberFormat="1" applyFont="1" applyBorder="1" applyAlignment="1">
      <alignment vertical="top" wrapText="1"/>
    </xf>
    <xf numFmtId="2" fontId="2" fillId="0" borderId="9" xfId="0" applyNumberFormat="1" applyFont="1" applyBorder="1" applyAlignment="1">
      <alignment vertical="justify"/>
    </xf>
    <xf numFmtId="0" fontId="2" fillId="0" borderId="10" xfId="0" applyFont="1" applyBorder="1" applyAlignment="1">
      <alignment vertical="top" wrapText="1"/>
    </xf>
    <xf numFmtId="0" fontId="0" fillId="0" borderId="9" xfId="0" applyBorder="1"/>
    <xf numFmtId="0" fontId="4" fillId="0" borderId="9" xfId="0" applyFont="1" applyBorder="1"/>
    <xf numFmtId="0" fontId="4" fillId="0" borderId="12" xfId="0" applyFont="1" applyBorder="1"/>
    <xf numFmtId="0" fontId="4" fillId="0" borderId="13" xfId="0" applyFont="1" applyBorder="1"/>
    <xf numFmtId="0" fontId="10" fillId="0" borderId="17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vertical="top" wrapText="1"/>
    </xf>
    <xf numFmtId="164" fontId="1" fillId="0" borderId="13" xfId="0" applyNumberFormat="1" applyFont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2" fontId="2" fillId="2" borderId="9" xfId="0" applyNumberFormat="1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left" vertical="top" wrapText="1"/>
    </xf>
    <xf numFmtId="2" fontId="1" fillId="2" borderId="9" xfId="0" applyNumberFormat="1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0" fillId="2" borderId="9" xfId="0" applyFill="1" applyBorder="1"/>
    <xf numFmtId="0" fontId="4" fillId="2" borderId="9" xfId="0" applyFont="1" applyFill="1" applyBorder="1"/>
    <xf numFmtId="0" fontId="4" fillId="2" borderId="12" xfId="0" applyFont="1" applyFill="1" applyBorder="1"/>
    <xf numFmtId="0" fontId="4" fillId="2" borderId="13" xfId="0" applyFont="1" applyFill="1" applyBorder="1"/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2" fontId="2" fillId="0" borderId="9" xfId="0" applyNumberFormat="1" applyFont="1" applyBorder="1" applyAlignment="1">
      <alignment horizontal="right" vertical="justify"/>
    </xf>
    <xf numFmtId="164" fontId="1" fillId="0" borderId="9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1" fillId="3" borderId="11" xfId="0" applyFont="1" applyFill="1" applyBorder="1" applyAlignment="1">
      <alignment horizontal="left" vertical="top" wrapText="1"/>
    </xf>
    <xf numFmtId="164" fontId="1" fillId="3" borderId="12" xfId="0" applyNumberFormat="1" applyFont="1" applyFill="1" applyBorder="1" applyAlignment="1">
      <alignment vertical="top" wrapText="1"/>
    </xf>
    <xf numFmtId="164" fontId="1" fillId="3" borderId="13" xfId="0" applyNumberFormat="1" applyFont="1" applyFill="1" applyBorder="1" applyAlignment="1">
      <alignment vertical="top" wrapText="1"/>
    </xf>
    <xf numFmtId="2" fontId="1" fillId="0" borderId="9" xfId="0" applyNumberFormat="1" applyFont="1" applyBorder="1"/>
    <xf numFmtId="0" fontId="1" fillId="0" borderId="12" xfId="0" applyFont="1" applyBorder="1" applyAlignment="1">
      <alignment horizontal="left" vertical="top" wrapText="1"/>
    </xf>
    <xf numFmtId="0" fontId="2" fillId="0" borderId="18" xfId="0" applyFont="1" applyBorder="1" applyAlignment="1">
      <alignment vertical="justify"/>
    </xf>
    <xf numFmtId="2" fontId="10" fillId="0" borderId="1" xfId="0" applyNumberFormat="1" applyFont="1" applyBorder="1" applyAlignment="1">
      <alignment horizontal="left" vertical="top" wrapText="1"/>
    </xf>
    <xf numFmtId="0" fontId="2" fillId="0" borderId="26" xfId="0" applyFont="1" applyBorder="1" applyAlignment="1">
      <alignment vertical="top" wrapText="1"/>
    </xf>
    <xf numFmtId="2" fontId="2" fillId="0" borderId="26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2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vertical="top" wrapText="1"/>
    </xf>
    <xf numFmtId="0" fontId="1" fillId="3" borderId="21" xfId="0" applyFont="1" applyFill="1" applyBorder="1" applyAlignment="1">
      <alignment vertical="top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4" borderId="20" xfId="0" applyFont="1" applyFill="1" applyBorder="1" applyAlignment="1">
      <alignment vertical="top" wrapText="1"/>
    </xf>
    <xf numFmtId="0" fontId="1" fillId="4" borderId="21" xfId="0" applyFont="1" applyFill="1" applyBorder="1" applyAlignment="1">
      <alignment vertical="top" wrapText="1"/>
    </xf>
    <xf numFmtId="164" fontId="1" fillId="3" borderId="25" xfId="0" applyNumberFormat="1" applyFont="1" applyFill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24" xfId="0" applyFont="1" applyBorder="1" applyAlignment="1">
      <alignment horizontal="center" wrapText="1"/>
    </xf>
    <xf numFmtId="0" fontId="1" fillId="3" borderId="22" xfId="0" applyFont="1" applyFill="1" applyBorder="1" applyAlignment="1">
      <alignment vertical="top" wrapText="1"/>
    </xf>
    <xf numFmtId="0" fontId="1" fillId="3" borderId="23" xfId="0" applyFont="1" applyFill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5"/>
  <sheetViews>
    <sheetView tabSelected="1" view="pageBreakPreview" topLeftCell="A368" zoomScaleNormal="100" zoomScaleSheetLayoutView="100" workbookViewId="0">
      <selection activeCell="D381" sqref="D381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6" width="16.7109375" customWidth="1"/>
  </cols>
  <sheetData>
    <row r="1" spans="1:10" ht="96.75" customHeight="1" x14ac:dyDescent="0.25">
      <c r="C1" s="9"/>
      <c r="D1" s="149" t="s">
        <v>56</v>
      </c>
      <c r="E1" s="149"/>
      <c r="F1" s="149"/>
      <c r="G1" s="9"/>
    </row>
    <row r="2" spans="1:10" ht="110.25" customHeight="1" x14ac:dyDescent="0.25">
      <c r="C2" s="19"/>
      <c r="D2" s="150" t="s">
        <v>152</v>
      </c>
      <c r="E2" s="150"/>
      <c r="F2" s="150"/>
      <c r="G2" s="19"/>
    </row>
    <row r="4" spans="1:10" ht="20.25" x14ac:dyDescent="0.3">
      <c r="A4" s="151" t="s">
        <v>36</v>
      </c>
      <c r="B4" s="151"/>
      <c r="C4" s="151"/>
      <c r="D4" s="151"/>
      <c r="E4" s="151"/>
      <c r="F4" s="151"/>
    </row>
    <row r="5" spans="1:10" ht="20.25" x14ac:dyDescent="0.3">
      <c r="A5" s="151" t="s">
        <v>153</v>
      </c>
      <c r="B5" s="151"/>
      <c r="C5" s="151"/>
      <c r="D5" s="151"/>
      <c r="E5" s="151"/>
      <c r="F5" s="151"/>
      <c r="G5" s="18"/>
      <c r="H5" s="18"/>
      <c r="I5" s="18"/>
      <c r="J5" s="18"/>
    </row>
    <row r="6" spans="1:10" ht="20.25" x14ac:dyDescent="0.3">
      <c r="A6" s="151" t="s">
        <v>154</v>
      </c>
      <c r="B6" s="151"/>
      <c r="C6" s="151"/>
      <c r="D6" s="151"/>
      <c r="E6" s="151"/>
      <c r="F6" s="151"/>
      <c r="G6" s="18"/>
      <c r="H6" s="18"/>
      <c r="I6" s="18"/>
      <c r="J6" s="18"/>
    </row>
    <row r="7" spans="1:10" ht="15.75" customHeight="1" x14ac:dyDescent="0.25">
      <c r="A7" s="123"/>
      <c r="B7" s="123"/>
      <c r="C7" s="123"/>
      <c r="D7" s="123"/>
      <c r="E7" s="123"/>
      <c r="F7" s="123"/>
      <c r="G7" s="123"/>
      <c r="H7" s="123"/>
      <c r="I7" s="123"/>
      <c r="J7" s="123"/>
    </row>
    <row r="8" spans="1:10" x14ac:dyDescent="0.25">
      <c r="A8" s="152" t="s">
        <v>57</v>
      </c>
      <c r="B8" s="127"/>
      <c r="C8" s="127"/>
      <c r="D8" s="127"/>
      <c r="E8" s="127"/>
      <c r="F8" s="127"/>
    </row>
    <row r="9" spans="1:10" ht="15.75" x14ac:dyDescent="0.25">
      <c r="A9" s="1"/>
      <c r="C9" s="150" t="s">
        <v>58</v>
      </c>
      <c r="D9" s="150"/>
      <c r="E9" s="150"/>
    </row>
    <row r="10" spans="1:10" ht="15.75" customHeight="1" x14ac:dyDescent="0.25">
      <c r="A10" s="126" t="s">
        <v>55</v>
      </c>
      <c r="B10" s="127"/>
      <c r="C10" s="127"/>
      <c r="D10" s="127"/>
      <c r="E10" s="127"/>
      <c r="F10" s="127"/>
    </row>
    <row r="11" spans="1:10" ht="14.25" customHeight="1" x14ac:dyDescent="0.25">
      <c r="A11" s="127"/>
      <c r="B11" s="127"/>
      <c r="C11" s="127"/>
      <c r="D11" s="127"/>
      <c r="E11" s="127"/>
      <c r="F11" s="127"/>
    </row>
    <row r="12" spans="1:10" ht="16.5" customHeight="1" x14ac:dyDescent="0.25">
      <c r="A12" s="2"/>
      <c r="B12" s="23"/>
      <c r="C12" s="23"/>
      <c r="D12" s="23"/>
      <c r="E12" s="23"/>
      <c r="F12" s="23"/>
    </row>
    <row r="13" spans="1:10" ht="13.5" customHeight="1" x14ac:dyDescent="0.25">
      <c r="A13" s="122" t="s">
        <v>37</v>
      </c>
      <c r="B13" s="122"/>
      <c r="C13" s="122"/>
      <c r="D13" s="122"/>
      <c r="E13" s="122"/>
      <c r="F13" s="122"/>
      <c r="G13" s="5"/>
      <c r="H13" s="5"/>
    </row>
    <row r="14" spans="1:10" ht="13.5" customHeight="1" x14ac:dyDescent="0.25">
      <c r="A14" s="21"/>
      <c r="B14" s="21"/>
      <c r="C14" s="21"/>
      <c r="D14" s="21"/>
      <c r="E14" s="21"/>
      <c r="F14" s="21"/>
      <c r="G14" s="5"/>
      <c r="H14" s="5"/>
    </row>
    <row r="15" spans="1:10" ht="13.5" customHeight="1" x14ac:dyDescent="0.25">
      <c r="A15" s="124" t="s">
        <v>42</v>
      </c>
      <c r="B15" s="124"/>
      <c r="C15" s="125" t="s">
        <v>60</v>
      </c>
      <c r="D15" s="125"/>
      <c r="E15" s="125"/>
      <c r="F15" s="1"/>
      <c r="G15" s="5"/>
      <c r="H15" s="5"/>
    </row>
    <row r="16" spans="1:10" ht="13.5" customHeight="1" thickBot="1" x14ac:dyDescent="0.3">
      <c r="A16" s="21"/>
      <c r="G16" s="5"/>
      <c r="H16" s="5"/>
    </row>
    <row r="17" spans="1:8" ht="81.75" customHeight="1" x14ac:dyDescent="0.25">
      <c r="A17" s="61" t="s">
        <v>0</v>
      </c>
      <c r="B17" s="62" t="s">
        <v>1</v>
      </c>
      <c r="C17" s="62" t="s">
        <v>2</v>
      </c>
      <c r="D17" s="62" t="s">
        <v>132</v>
      </c>
      <c r="E17" s="62" t="s">
        <v>144</v>
      </c>
      <c r="F17" s="79" t="s">
        <v>155</v>
      </c>
      <c r="G17" s="5"/>
      <c r="H17" s="5"/>
    </row>
    <row r="18" spans="1:8" ht="22.5" customHeight="1" x14ac:dyDescent="0.25">
      <c r="A18" s="82" t="s">
        <v>3</v>
      </c>
      <c r="B18" s="39">
        <v>76726.7</v>
      </c>
      <c r="C18" s="11">
        <v>12</v>
      </c>
      <c r="D18" s="11">
        <f>B18*C18</f>
        <v>920720.39999999991</v>
      </c>
      <c r="E18" s="11">
        <f>D18</f>
        <v>920720.39999999991</v>
      </c>
      <c r="F18" s="105">
        <f>D18</f>
        <v>920720.39999999991</v>
      </c>
      <c r="G18" s="5"/>
      <c r="H18" s="5"/>
    </row>
    <row r="19" spans="1:8" ht="24" customHeight="1" x14ac:dyDescent="0.25">
      <c r="A19" s="65" t="s">
        <v>4</v>
      </c>
      <c r="B19" s="39">
        <f>B18</f>
        <v>76726.7</v>
      </c>
      <c r="C19" s="11">
        <v>12</v>
      </c>
      <c r="D19" s="11">
        <f>D18</f>
        <v>920720.39999999991</v>
      </c>
      <c r="E19" s="11">
        <f>E18</f>
        <v>920720.39999999991</v>
      </c>
      <c r="F19" s="105">
        <f>F18</f>
        <v>920720.39999999991</v>
      </c>
      <c r="G19" s="5"/>
      <c r="H19" s="5"/>
    </row>
    <row r="20" spans="1:8" ht="41.25" customHeight="1" thickBot="1" x14ac:dyDescent="0.3">
      <c r="A20" s="67" t="s">
        <v>23</v>
      </c>
      <c r="B20" s="68"/>
      <c r="C20" s="68"/>
      <c r="D20" s="90">
        <f>ROUND(D19,5)/1000</f>
        <v>920.72040000000004</v>
      </c>
      <c r="E20" s="90">
        <f>ROUND(E19,5)/1000</f>
        <v>920.72040000000004</v>
      </c>
      <c r="F20" s="91">
        <f>ROUND(F19,5)/1000</f>
        <v>920.72040000000004</v>
      </c>
      <c r="G20" s="5"/>
      <c r="H20" s="5"/>
    </row>
    <row r="21" spans="1:8" ht="13.5" customHeight="1" x14ac:dyDescent="0.25">
      <c r="A21" s="21"/>
      <c r="B21" s="21"/>
      <c r="C21" s="21" t="s">
        <v>61</v>
      </c>
      <c r="D21" s="21"/>
      <c r="E21" s="21"/>
      <c r="F21" s="21"/>
      <c r="G21" s="5"/>
      <c r="H21" s="5"/>
    </row>
    <row r="22" spans="1:8" ht="15" customHeight="1" x14ac:dyDescent="0.25">
      <c r="A22" s="21"/>
      <c r="B22" s="21"/>
      <c r="C22" s="21"/>
      <c r="D22" s="21"/>
      <c r="E22" s="21"/>
      <c r="F22" s="21"/>
      <c r="G22" s="5"/>
      <c r="H22" s="5"/>
    </row>
    <row r="23" spans="1:8" ht="15" customHeight="1" x14ac:dyDescent="0.25">
      <c r="A23" s="124" t="s">
        <v>42</v>
      </c>
      <c r="B23" s="124"/>
      <c r="C23" s="125" t="s">
        <v>59</v>
      </c>
      <c r="D23" s="125"/>
      <c r="E23" s="125"/>
      <c r="F23" s="1"/>
      <c r="G23" s="5"/>
      <c r="H23" s="5"/>
    </row>
    <row r="24" spans="1:8" ht="16.5" thickBot="1" x14ac:dyDescent="0.3">
      <c r="A24" s="21"/>
    </row>
    <row r="25" spans="1:8" ht="78.75" x14ac:dyDescent="0.25">
      <c r="A25" s="61" t="s">
        <v>0</v>
      </c>
      <c r="B25" s="62" t="s">
        <v>1</v>
      </c>
      <c r="C25" s="62" t="s">
        <v>2</v>
      </c>
      <c r="D25" s="62" t="s">
        <v>132</v>
      </c>
      <c r="E25" s="62" t="s">
        <v>144</v>
      </c>
      <c r="F25" s="79" t="s">
        <v>155</v>
      </c>
    </row>
    <row r="26" spans="1:8" ht="24" customHeight="1" x14ac:dyDescent="0.25">
      <c r="A26" s="82" t="s">
        <v>3</v>
      </c>
      <c r="B26" s="11">
        <v>160171.97</v>
      </c>
      <c r="C26" s="11">
        <v>12</v>
      </c>
      <c r="D26" s="39">
        <f>B26*C26-0.04</f>
        <v>1922063.6</v>
      </c>
      <c r="E26" s="39">
        <f>D26</f>
        <v>1922063.6</v>
      </c>
      <c r="F26" s="64">
        <f>E26</f>
        <v>1922063.6</v>
      </c>
    </row>
    <row r="27" spans="1:8" ht="21.75" customHeight="1" x14ac:dyDescent="0.25">
      <c r="A27" s="65" t="s">
        <v>4</v>
      </c>
      <c r="B27" s="11">
        <f>B26</f>
        <v>160171.97</v>
      </c>
      <c r="C27" s="11">
        <v>12</v>
      </c>
      <c r="D27" s="39">
        <f>D26</f>
        <v>1922063.6</v>
      </c>
      <c r="E27" s="39">
        <f>E26</f>
        <v>1922063.6</v>
      </c>
      <c r="F27" s="64">
        <f>F26</f>
        <v>1922063.6</v>
      </c>
    </row>
    <row r="28" spans="1:8" ht="32.25" thickBot="1" x14ac:dyDescent="0.3">
      <c r="A28" s="67" t="s">
        <v>23</v>
      </c>
      <c r="B28" s="68"/>
      <c r="C28" s="68"/>
      <c r="D28" s="90">
        <f>ROUND(D27,5)/1000</f>
        <v>1922.0636000000002</v>
      </c>
      <c r="E28" s="90">
        <f>ROUND(E27,5)/1000</f>
        <v>1922.0636000000002</v>
      </c>
      <c r="F28" s="91">
        <f>ROUND(F27,5)/1000</f>
        <v>1922.0636000000002</v>
      </c>
    </row>
    <row r="29" spans="1:8" ht="15.75" hidden="1" x14ac:dyDescent="0.25">
      <c r="A29" s="6"/>
      <c r="B29" s="7"/>
      <c r="C29" s="7"/>
      <c r="D29" s="7"/>
    </row>
    <row r="30" spans="1:8" ht="15" hidden="1" customHeight="1" x14ac:dyDescent="0.25">
      <c r="A30" s="14"/>
      <c r="B30" s="8"/>
      <c r="C30" s="8"/>
      <c r="D30" s="8"/>
      <c r="E30" s="12"/>
      <c r="F30" s="12"/>
    </row>
    <row r="31" spans="1:8" ht="15.75" hidden="1" customHeight="1" x14ac:dyDescent="0.25">
      <c r="A31" s="122" t="s">
        <v>43</v>
      </c>
      <c r="B31" s="122"/>
      <c r="C31" s="122"/>
      <c r="D31" s="122"/>
      <c r="E31" s="122"/>
      <c r="F31" s="122"/>
    </row>
    <row r="32" spans="1:8" ht="15" hidden="1" customHeight="1" x14ac:dyDescent="0.25">
      <c r="A32" s="21"/>
      <c r="B32" s="21"/>
      <c r="C32" s="21"/>
      <c r="D32" s="21"/>
      <c r="E32" s="21"/>
      <c r="F32" s="21"/>
      <c r="G32" s="5"/>
      <c r="H32" s="5"/>
    </row>
    <row r="33" spans="1:8" ht="15.75" hidden="1" x14ac:dyDescent="0.25">
      <c r="A33" s="124" t="s">
        <v>42</v>
      </c>
      <c r="B33" s="124"/>
      <c r="C33" s="125"/>
      <c r="D33" s="125"/>
      <c r="E33" s="125"/>
      <c r="F33" s="1"/>
    </row>
    <row r="34" spans="1:8" ht="15.75" hidden="1" x14ac:dyDescent="0.25">
      <c r="A34" s="3"/>
    </row>
    <row r="35" spans="1:8" ht="63" hidden="1" x14ac:dyDescent="0.25">
      <c r="A35" s="11" t="s">
        <v>0</v>
      </c>
      <c r="B35" s="11" t="s">
        <v>30</v>
      </c>
      <c r="C35" s="11" t="s">
        <v>31</v>
      </c>
      <c r="D35" s="11" t="s">
        <v>19</v>
      </c>
      <c r="E35" s="11" t="s">
        <v>19</v>
      </c>
      <c r="F35" s="11" t="s">
        <v>19</v>
      </c>
    </row>
    <row r="36" spans="1:8" ht="47.25" hidden="1" x14ac:dyDescent="0.25">
      <c r="A36" s="11" t="s">
        <v>27</v>
      </c>
      <c r="B36" s="11"/>
      <c r="C36" s="11"/>
      <c r="D36" s="11"/>
      <c r="E36" s="11"/>
      <c r="F36" s="11"/>
    </row>
    <row r="37" spans="1:8" ht="36.75" hidden="1" customHeight="1" x14ac:dyDescent="0.25">
      <c r="A37" s="11" t="s">
        <v>28</v>
      </c>
      <c r="B37" s="11"/>
      <c r="C37" s="11"/>
      <c r="D37" s="11"/>
      <c r="E37" s="11"/>
      <c r="F37" s="11"/>
    </row>
    <row r="38" spans="1:8" ht="32.25" hidden="1" customHeight="1" x14ac:dyDescent="0.25">
      <c r="A38" s="11" t="s">
        <v>29</v>
      </c>
      <c r="B38" s="11"/>
      <c r="C38" s="11"/>
      <c r="D38" s="11"/>
      <c r="E38" s="10"/>
      <c r="F38" s="10"/>
    </row>
    <row r="39" spans="1:8" ht="33.75" hidden="1" customHeight="1" x14ac:dyDescent="0.25">
      <c r="A39" s="16" t="s">
        <v>4</v>
      </c>
      <c r="B39" s="17"/>
      <c r="C39" s="17"/>
      <c r="D39" s="17"/>
      <c r="E39" s="13"/>
      <c r="F39" s="13"/>
    </row>
    <row r="40" spans="1:8" ht="45.75" hidden="1" customHeight="1" x14ac:dyDescent="0.25">
      <c r="A40" s="16" t="s">
        <v>23</v>
      </c>
      <c r="B40" s="17"/>
      <c r="C40" s="17"/>
      <c r="D40" s="17"/>
      <c r="E40" s="13"/>
      <c r="F40" s="13"/>
    </row>
    <row r="41" spans="1:8" ht="15.75" customHeight="1" x14ac:dyDescent="0.25">
      <c r="A41" s="14"/>
      <c r="B41" s="8"/>
      <c r="C41" s="8"/>
      <c r="D41" s="8"/>
      <c r="E41" s="12"/>
      <c r="F41" s="12"/>
    </row>
    <row r="42" spans="1:8" ht="15.75" customHeight="1" x14ac:dyDescent="0.25">
      <c r="A42" s="14"/>
      <c r="B42" s="8"/>
      <c r="C42" s="8"/>
      <c r="D42" s="8"/>
      <c r="E42" s="12"/>
      <c r="F42" s="12"/>
    </row>
    <row r="43" spans="1:8" ht="15.75" customHeight="1" x14ac:dyDescent="0.25">
      <c r="A43" s="124" t="s">
        <v>42</v>
      </c>
      <c r="B43" s="124"/>
      <c r="C43" s="125" t="s">
        <v>118</v>
      </c>
      <c r="D43" s="125"/>
      <c r="E43" s="125"/>
      <c r="F43" s="1"/>
    </row>
    <row r="44" spans="1:8" ht="15" customHeight="1" thickBot="1" x14ac:dyDescent="0.3">
      <c r="A44" s="21"/>
      <c r="G44" s="5"/>
      <c r="H44" s="5"/>
    </row>
    <row r="45" spans="1:8" ht="101.25" customHeight="1" x14ac:dyDescent="0.25">
      <c r="A45" s="61" t="s">
        <v>0</v>
      </c>
      <c r="B45" s="62" t="s">
        <v>119</v>
      </c>
      <c r="C45" s="62" t="s">
        <v>2</v>
      </c>
      <c r="D45" s="62" t="s">
        <v>132</v>
      </c>
      <c r="E45" s="62" t="s">
        <v>144</v>
      </c>
      <c r="F45" s="79" t="s">
        <v>155</v>
      </c>
    </row>
    <row r="46" spans="1:8" ht="22.5" customHeight="1" x14ac:dyDescent="0.25">
      <c r="A46" s="82" t="s">
        <v>3</v>
      </c>
      <c r="B46" s="11">
        <v>8018.43</v>
      </c>
      <c r="C46" s="11">
        <v>12</v>
      </c>
      <c r="D46" s="39">
        <f>B46*12+0.04</f>
        <v>96221.2</v>
      </c>
      <c r="E46" s="39">
        <f>D46</f>
        <v>96221.2</v>
      </c>
      <c r="F46" s="39">
        <f>E46</f>
        <v>96221.2</v>
      </c>
    </row>
    <row r="47" spans="1:8" ht="25.5" customHeight="1" x14ac:dyDescent="0.25">
      <c r="A47" s="65" t="s">
        <v>4</v>
      </c>
      <c r="B47" s="11">
        <f>B46</f>
        <v>8018.43</v>
      </c>
      <c r="C47" s="11">
        <v>12</v>
      </c>
      <c r="D47" s="39">
        <f>D46</f>
        <v>96221.2</v>
      </c>
      <c r="E47" s="39">
        <f t="shared" ref="E47:F47" si="0">E46</f>
        <v>96221.2</v>
      </c>
      <c r="F47" s="39">
        <f t="shared" si="0"/>
        <v>96221.2</v>
      </c>
    </row>
    <row r="48" spans="1:8" ht="42.75" customHeight="1" thickBot="1" x14ac:dyDescent="0.3">
      <c r="A48" s="67" t="s">
        <v>23</v>
      </c>
      <c r="B48" s="68"/>
      <c r="C48" s="68"/>
      <c r="D48" s="90">
        <f>ROUND(D47,5)/1000</f>
        <v>96.221199999999996</v>
      </c>
      <c r="E48" s="90">
        <f>ROUND(E47,5)/1000</f>
        <v>96.221199999999996</v>
      </c>
      <c r="F48" s="91">
        <f>ROUND(F47,5)/1000</f>
        <v>96.221199999999996</v>
      </c>
    </row>
    <row r="49" spans="1:8" ht="21.75" customHeight="1" thickBot="1" x14ac:dyDescent="0.3">
      <c r="A49" s="14"/>
      <c r="B49" s="8"/>
      <c r="C49" s="8"/>
      <c r="D49" s="52"/>
      <c r="E49" s="52"/>
      <c r="F49" s="52"/>
    </row>
    <row r="50" spans="1:8" ht="49.5" customHeight="1" thickBot="1" x14ac:dyDescent="0.3">
      <c r="A50" s="53" t="s">
        <v>23</v>
      </c>
      <c r="B50" s="129" t="s">
        <v>37</v>
      </c>
      <c r="C50" s="130"/>
      <c r="D50" s="54">
        <f>D20+D28+D48</f>
        <v>2939.0052000000001</v>
      </c>
      <c r="E50" s="54">
        <f>E20+E28+E48</f>
        <v>2939.0052000000001</v>
      </c>
      <c r="F50" s="55">
        <f>F20+F28+F48</f>
        <v>2939.0052000000001</v>
      </c>
    </row>
    <row r="51" spans="1:8" ht="18" customHeight="1" x14ac:dyDescent="0.25">
      <c r="A51" s="14"/>
      <c r="B51" s="8"/>
      <c r="C51" s="8"/>
      <c r="D51" s="8"/>
      <c r="E51" s="12"/>
      <c r="F51" s="12"/>
    </row>
    <row r="52" spans="1:8" ht="17.25" customHeight="1" x14ac:dyDescent="0.25">
      <c r="A52" s="3"/>
    </row>
    <row r="53" spans="1:8" ht="15" customHeight="1" x14ac:dyDescent="0.25">
      <c r="A53" s="126" t="s">
        <v>44</v>
      </c>
      <c r="B53" s="126"/>
      <c r="C53" s="126"/>
      <c r="D53" s="126"/>
      <c r="E53" s="126"/>
      <c r="F53" s="126"/>
    </row>
    <row r="54" spans="1:8" ht="24.75" customHeight="1" x14ac:dyDescent="0.25">
      <c r="A54" s="23"/>
      <c r="B54" s="23"/>
      <c r="C54" s="23"/>
      <c r="D54" s="23"/>
      <c r="E54" s="23"/>
      <c r="F54" s="23"/>
    </row>
    <row r="55" spans="1:8" ht="15" customHeight="1" x14ac:dyDescent="0.25">
      <c r="A55" s="124" t="s">
        <v>42</v>
      </c>
      <c r="B55" s="124"/>
      <c r="C55" s="125" t="s">
        <v>62</v>
      </c>
      <c r="D55" s="125"/>
      <c r="E55" s="125"/>
      <c r="F55" s="1"/>
      <c r="G55" s="5"/>
      <c r="H55" s="5"/>
    </row>
    <row r="56" spans="1:8" ht="15" customHeight="1" thickBot="1" x14ac:dyDescent="0.3">
      <c r="A56" s="3"/>
      <c r="G56" s="5"/>
      <c r="H56" s="5"/>
    </row>
    <row r="57" spans="1:8" ht="161.25" customHeight="1" x14ac:dyDescent="0.25">
      <c r="A57" s="61" t="s">
        <v>0</v>
      </c>
      <c r="B57" s="62" t="s">
        <v>5</v>
      </c>
      <c r="C57" s="62" t="s">
        <v>6</v>
      </c>
      <c r="D57" s="62" t="s">
        <v>133</v>
      </c>
      <c r="E57" s="62" t="s">
        <v>145</v>
      </c>
      <c r="F57" s="79" t="s">
        <v>156</v>
      </c>
      <c r="G57" s="5"/>
      <c r="H57" s="5"/>
    </row>
    <row r="58" spans="1:8" ht="24" customHeight="1" x14ac:dyDescent="0.25">
      <c r="A58" s="82" t="s">
        <v>7</v>
      </c>
      <c r="B58" s="11">
        <f>D18</f>
        <v>920720.39999999991</v>
      </c>
      <c r="C58" s="11">
        <v>30.2</v>
      </c>
      <c r="D58" s="39">
        <f>B58*C58%</f>
        <v>278057.56079999998</v>
      </c>
      <c r="E58" s="39">
        <f>D58</f>
        <v>278057.56079999998</v>
      </c>
      <c r="F58" s="64">
        <f>D58</f>
        <v>278057.56079999998</v>
      </c>
      <c r="G58" s="5"/>
      <c r="H58" s="5"/>
    </row>
    <row r="59" spans="1:8" ht="30.75" customHeight="1" x14ac:dyDescent="0.25">
      <c r="A59" s="65" t="s">
        <v>4</v>
      </c>
      <c r="B59" s="17">
        <f>B58</f>
        <v>920720.39999999991</v>
      </c>
      <c r="C59" s="17">
        <f>C58</f>
        <v>30.2</v>
      </c>
      <c r="D59" s="44">
        <f>D58</f>
        <v>278057.56079999998</v>
      </c>
      <c r="E59" s="44">
        <f>E58</f>
        <v>278057.56079999998</v>
      </c>
      <c r="F59" s="66">
        <f>F58</f>
        <v>278057.56079999998</v>
      </c>
      <c r="G59" s="5"/>
      <c r="H59" s="5"/>
    </row>
    <row r="60" spans="1:8" ht="46.5" customHeight="1" thickBot="1" x14ac:dyDescent="0.3">
      <c r="A60" s="67" t="s">
        <v>23</v>
      </c>
      <c r="B60" s="68"/>
      <c r="C60" s="68"/>
      <c r="D60" s="90">
        <f>ROUND(D59,5)/1000</f>
        <v>278.05756079999998</v>
      </c>
      <c r="E60" s="90">
        <f>ROUND(E59,5)/1000</f>
        <v>278.05756079999998</v>
      </c>
      <c r="F60" s="91">
        <f>ROUND(F59,5)/1000</f>
        <v>278.05756079999998</v>
      </c>
      <c r="G60" s="5"/>
      <c r="H60" s="5"/>
    </row>
    <row r="61" spans="1:8" ht="15" customHeight="1" x14ac:dyDescent="0.25">
      <c r="A61" s="3"/>
      <c r="G61" s="5"/>
      <c r="H61" s="5"/>
    </row>
    <row r="62" spans="1:8" ht="15" customHeight="1" x14ac:dyDescent="0.25">
      <c r="A62" s="124" t="s">
        <v>42</v>
      </c>
      <c r="B62" s="124"/>
      <c r="C62" s="125" t="s">
        <v>63</v>
      </c>
      <c r="D62" s="125"/>
      <c r="E62" s="125"/>
      <c r="F62" s="1"/>
      <c r="G62" s="5"/>
      <c r="H62" s="5"/>
    </row>
    <row r="63" spans="1:8" ht="15" customHeight="1" thickBot="1" x14ac:dyDescent="0.3">
      <c r="A63" s="3"/>
      <c r="G63" s="5"/>
      <c r="H63" s="5"/>
    </row>
    <row r="64" spans="1:8" ht="155.25" customHeight="1" x14ac:dyDescent="0.25">
      <c r="A64" s="61" t="s">
        <v>0</v>
      </c>
      <c r="B64" s="62" t="s">
        <v>5</v>
      </c>
      <c r="C64" s="62" t="s">
        <v>6</v>
      </c>
      <c r="D64" s="62" t="s">
        <v>133</v>
      </c>
      <c r="E64" s="62" t="s">
        <v>145</v>
      </c>
      <c r="F64" s="79" t="s">
        <v>156</v>
      </c>
      <c r="G64" s="5"/>
      <c r="H64" s="5"/>
    </row>
    <row r="65" spans="1:6" ht="23.25" customHeight="1" x14ac:dyDescent="0.25">
      <c r="A65" s="82" t="s">
        <v>7</v>
      </c>
      <c r="B65" s="11">
        <f>D27</f>
        <v>1922063.6</v>
      </c>
      <c r="C65" s="11">
        <v>30.2</v>
      </c>
      <c r="D65" s="39">
        <f>B65*C65%</f>
        <v>580463.20720000006</v>
      </c>
      <c r="E65" s="39">
        <f>D65</f>
        <v>580463.20720000006</v>
      </c>
      <c r="F65" s="64">
        <f>D65</f>
        <v>580463.20720000006</v>
      </c>
    </row>
    <row r="66" spans="1:6" ht="15.75" x14ac:dyDescent="0.25">
      <c r="A66" s="65" t="s">
        <v>4</v>
      </c>
      <c r="B66" s="17">
        <f>B65</f>
        <v>1922063.6</v>
      </c>
      <c r="C66" s="17">
        <f>C65</f>
        <v>30.2</v>
      </c>
      <c r="D66" s="44">
        <f>D65</f>
        <v>580463.20720000006</v>
      </c>
      <c r="E66" s="40">
        <f>E65</f>
        <v>580463.20720000006</v>
      </c>
      <c r="F66" s="115">
        <f>F65</f>
        <v>580463.20720000006</v>
      </c>
    </row>
    <row r="67" spans="1:6" ht="32.25" thickBot="1" x14ac:dyDescent="0.3">
      <c r="A67" s="67" t="s">
        <v>23</v>
      </c>
      <c r="B67" s="68"/>
      <c r="C67" s="68"/>
      <c r="D67" s="90">
        <f>ROUND(D66,5)/1000</f>
        <v>580.46320719999994</v>
      </c>
      <c r="E67" s="90">
        <f>ROUND(E66,5)/1000</f>
        <v>580.46320719999994</v>
      </c>
      <c r="F67" s="91">
        <f>ROUND(F66,5)/1000</f>
        <v>580.46320719999994</v>
      </c>
    </row>
    <row r="68" spans="1:6" ht="15.75" x14ac:dyDescent="0.25">
      <c r="A68" s="3"/>
    </row>
    <row r="69" spans="1:6" ht="15.75" x14ac:dyDescent="0.25">
      <c r="A69" s="124" t="s">
        <v>42</v>
      </c>
      <c r="B69" s="124"/>
      <c r="C69" s="125" t="s">
        <v>120</v>
      </c>
      <c r="D69" s="125"/>
      <c r="E69" s="125"/>
      <c r="F69" s="1"/>
    </row>
    <row r="70" spans="1:6" ht="16.5" thickBot="1" x14ac:dyDescent="0.3">
      <c r="A70" s="3"/>
    </row>
    <row r="71" spans="1:6" ht="173.25" x14ac:dyDescent="0.25">
      <c r="A71" s="61" t="s">
        <v>0</v>
      </c>
      <c r="B71" s="62" t="s">
        <v>5</v>
      </c>
      <c r="C71" s="62" t="s">
        <v>6</v>
      </c>
      <c r="D71" s="62" t="s">
        <v>133</v>
      </c>
      <c r="E71" s="62" t="s">
        <v>145</v>
      </c>
      <c r="F71" s="79" t="s">
        <v>156</v>
      </c>
    </row>
    <row r="72" spans="1:6" ht="15.75" x14ac:dyDescent="0.25">
      <c r="A72" s="82" t="s">
        <v>7</v>
      </c>
      <c r="B72" s="11">
        <f>D46</f>
        <v>96221.2</v>
      </c>
      <c r="C72" s="11">
        <v>30.2</v>
      </c>
      <c r="D72" s="39">
        <f>B72*C72%</f>
        <v>29058.802399999997</v>
      </c>
      <c r="E72" s="39">
        <f>D72</f>
        <v>29058.802399999997</v>
      </c>
      <c r="F72" s="64">
        <f>D72</f>
        <v>29058.802399999997</v>
      </c>
    </row>
    <row r="73" spans="1:6" ht="15.75" x14ac:dyDescent="0.25">
      <c r="A73" s="65" t="s">
        <v>4</v>
      </c>
      <c r="B73" s="17">
        <f>B72</f>
        <v>96221.2</v>
      </c>
      <c r="C73" s="17">
        <f>C72</f>
        <v>30.2</v>
      </c>
      <c r="D73" s="44">
        <f>D72</f>
        <v>29058.802399999997</v>
      </c>
      <c r="E73" s="40">
        <f>E72</f>
        <v>29058.802399999997</v>
      </c>
      <c r="F73" s="115">
        <f>F72</f>
        <v>29058.802399999997</v>
      </c>
    </row>
    <row r="74" spans="1:6" ht="32.25" thickBot="1" x14ac:dyDescent="0.3">
      <c r="A74" s="67" t="s">
        <v>23</v>
      </c>
      <c r="B74" s="68"/>
      <c r="C74" s="68"/>
      <c r="D74" s="90">
        <f>ROUND(D73,5)/1000</f>
        <v>29.058802400000001</v>
      </c>
      <c r="E74" s="90">
        <f>ROUND(E73,5)/1000</f>
        <v>29.058802400000001</v>
      </c>
      <c r="F74" s="91">
        <f>ROUND(F73,5)/1000</f>
        <v>29.058802400000001</v>
      </c>
    </row>
    <row r="75" spans="1:6" ht="16.5" thickBot="1" x14ac:dyDescent="0.3">
      <c r="A75" s="3"/>
    </row>
    <row r="76" spans="1:6" ht="87.75" customHeight="1" thickBot="1" x14ac:dyDescent="0.3">
      <c r="A76" s="53" t="s">
        <v>23</v>
      </c>
      <c r="B76" s="129" t="s">
        <v>44</v>
      </c>
      <c r="C76" s="130"/>
      <c r="D76" s="54">
        <f>D60+D67+D74</f>
        <v>887.57957039999985</v>
      </c>
      <c r="E76" s="54">
        <f>E60+E67+E74</f>
        <v>887.57957039999985</v>
      </c>
      <c r="F76" s="54">
        <f>F60+F67+F74</f>
        <v>887.57957039999985</v>
      </c>
    </row>
    <row r="77" spans="1:6" ht="19.5" customHeight="1" x14ac:dyDescent="0.25">
      <c r="A77" s="3"/>
    </row>
    <row r="78" spans="1:6" ht="15.75" x14ac:dyDescent="0.25">
      <c r="A78" s="3"/>
    </row>
    <row r="79" spans="1:6" ht="15.75" x14ac:dyDescent="0.25">
      <c r="A79" s="122" t="s">
        <v>45</v>
      </c>
      <c r="B79" s="122"/>
      <c r="C79" s="122"/>
      <c r="D79" s="122"/>
      <c r="E79" s="122"/>
      <c r="F79" s="122"/>
    </row>
    <row r="80" spans="1:6" ht="15.75" x14ac:dyDescent="0.25">
      <c r="A80" s="21"/>
      <c r="B80" s="21"/>
      <c r="C80" s="21"/>
      <c r="D80" s="21"/>
      <c r="E80" s="21"/>
      <c r="F80" s="21"/>
    </row>
    <row r="81" spans="1:6" ht="19.5" customHeight="1" x14ac:dyDescent="0.25">
      <c r="A81" s="124" t="s">
        <v>42</v>
      </c>
      <c r="B81" s="124"/>
      <c r="C81" s="125" t="s">
        <v>64</v>
      </c>
      <c r="D81" s="125"/>
      <c r="E81" s="125"/>
      <c r="F81" s="1"/>
    </row>
    <row r="82" spans="1:6" ht="15.75" customHeight="1" x14ac:dyDescent="0.25">
      <c r="A82" s="25"/>
      <c r="B82" s="25"/>
      <c r="C82" s="25"/>
      <c r="D82" s="25"/>
      <c r="E82" s="25"/>
      <c r="F82" s="1"/>
    </row>
    <row r="83" spans="1:6" ht="80.25" customHeight="1" x14ac:dyDescent="0.3">
      <c r="A83" s="131" t="s">
        <v>157</v>
      </c>
      <c r="B83" s="148"/>
      <c r="C83" s="148"/>
      <c r="D83" s="148"/>
      <c r="E83" s="148"/>
      <c r="F83" s="148"/>
    </row>
    <row r="84" spans="1:6" ht="16.5" thickBot="1" x14ac:dyDescent="0.3">
      <c r="A84" s="4"/>
    </row>
    <row r="85" spans="1:6" ht="31.5" x14ac:dyDescent="0.25">
      <c r="A85" s="61" t="s">
        <v>0</v>
      </c>
      <c r="B85" s="62" t="s">
        <v>8</v>
      </c>
      <c r="C85" s="62" t="s">
        <v>2</v>
      </c>
      <c r="D85" s="62" t="s">
        <v>134</v>
      </c>
      <c r="E85" s="62" t="s">
        <v>146</v>
      </c>
      <c r="F85" s="79" t="s">
        <v>158</v>
      </c>
    </row>
    <row r="86" spans="1:6" ht="26.25" customHeight="1" x14ac:dyDescent="0.25">
      <c r="A86" s="82" t="s">
        <v>65</v>
      </c>
      <c r="B86" s="11">
        <v>2</v>
      </c>
      <c r="C86" s="11">
        <v>12</v>
      </c>
      <c r="D86" s="39">
        <v>10512</v>
      </c>
      <c r="E86" s="39">
        <f>D86</f>
        <v>10512</v>
      </c>
      <c r="F86" s="64">
        <f>E86</f>
        <v>10512</v>
      </c>
    </row>
    <row r="87" spans="1:6" ht="47.25" x14ac:dyDescent="0.25">
      <c r="A87" s="76" t="s">
        <v>66</v>
      </c>
      <c r="B87" s="11">
        <v>2</v>
      </c>
      <c r="C87" s="11">
        <v>12</v>
      </c>
      <c r="D87" s="39">
        <v>16041.6</v>
      </c>
      <c r="E87" s="39">
        <v>16041.6</v>
      </c>
      <c r="F87" s="39">
        <v>16041.6</v>
      </c>
    </row>
    <row r="88" spans="1:6" ht="63" x14ac:dyDescent="0.25">
      <c r="A88" s="82" t="s">
        <v>159</v>
      </c>
      <c r="B88" s="11">
        <v>1</v>
      </c>
      <c r="C88" s="11">
        <v>12</v>
      </c>
      <c r="D88" s="39">
        <v>29952</v>
      </c>
      <c r="E88" s="39">
        <v>29952</v>
      </c>
      <c r="F88" s="39">
        <v>29952</v>
      </c>
    </row>
    <row r="89" spans="1:6" ht="47.25" x14ac:dyDescent="0.25">
      <c r="A89" s="82" t="s">
        <v>160</v>
      </c>
      <c r="B89" s="11">
        <v>1</v>
      </c>
      <c r="C89" s="11">
        <v>12</v>
      </c>
      <c r="D89" s="39">
        <v>30096</v>
      </c>
      <c r="E89" s="39">
        <v>30096</v>
      </c>
      <c r="F89" s="39">
        <v>30096</v>
      </c>
    </row>
    <row r="90" spans="1:6" ht="78.75" x14ac:dyDescent="0.25">
      <c r="A90" s="82" t="s">
        <v>68</v>
      </c>
      <c r="B90" s="11">
        <v>2</v>
      </c>
      <c r="C90" s="11">
        <v>12</v>
      </c>
      <c r="D90" s="11">
        <v>1138.4000000000001</v>
      </c>
      <c r="E90" s="11">
        <v>1138.4000000000001</v>
      </c>
      <c r="F90" s="11">
        <v>1138.4000000000001</v>
      </c>
    </row>
    <row r="91" spans="1:6" ht="78.75" x14ac:dyDescent="0.25">
      <c r="A91" s="82" t="s">
        <v>69</v>
      </c>
      <c r="B91" s="11">
        <v>2</v>
      </c>
      <c r="C91" s="11">
        <v>12</v>
      </c>
      <c r="D91" s="39">
        <v>1000</v>
      </c>
      <c r="E91" s="39">
        <v>1000</v>
      </c>
      <c r="F91" s="39">
        <v>1000</v>
      </c>
    </row>
    <row r="92" spans="1:6" ht="47.25" x14ac:dyDescent="0.25">
      <c r="A92" s="82" t="s">
        <v>67</v>
      </c>
      <c r="B92" s="11">
        <v>1</v>
      </c>
      <c r="C92" s="11">
        <v>12</v>
      </c>
      <c r="D92" s="11">
        <v>1260</v>
      </c>
      <c r="E92" s="11">
        <v>1260</v>
      </c>
      <c r="F92" s="11">
        <v>1260</v>
      </c>
    </row>
    <row r="93" spans="1:6" ht="15.75" x14ac:dyDescent="0.25">
      <c r="A93" s="65" t="s">
        <v>4</v>
      </c>
      <c r="B93" s="16"/>
      <c r="C93" s="16"/>
      <c r="D93" s="41">
        <f>D86+D87+D88+D90+D91+D92+D89</f>
        <v>90000</v>
      </c>
      <c r="E93" s="41">
        <f t="shared" ref="E93:F93" si="1">E86+E87+E88+E90+E91+E92+E89</f>
        <v>90000</v>
      </c>
      <c r="F93" s="41">
        <f t="shared" si="1"/>
        <v>90000</v>
      </c>
    </row>
    <row r="94" spans="1:6" ht="32.25" thickBot="1" x14ac:dyDescent="0.3">
      <c r="A94" s="67" t="s">
        <v>23</v>
      </c>
      <c r="B94" s="116"/>
      <c r="C94" s="116"/>
      <c r="D94" s="69">
        <f>ROUND(D93,5)/1000</f>
        <v>90</v>
      </c>
      <c r="E94" s="69">
        <f>ROUND(E93,5)/1000</f>
        <v>90</v>
      </c>
      <c r="F94" s="70">
        <f>ROUND(F93,5)/1000</f>
        <v>90</v>
      </c>
    </row>
    <row r="95" spans="1:6" ht="16.5" thickBot="1" x14ac:dyDescent="0.3">
      <c r="A95" s="14"/>
      <c r="B95" s="14"/>
      <c r="C95" s="14"/>
      <c r="D95" s="45"/>
      <c r="E95" s="45"/>
      <c r="F95" s="45"/>
    </row>
    <row r="96" spans="1:6" ht="63.75" customHeight="1" thickBot="1" x14ac:dyDescent="0.3">
      <c r="A96" s="53" t="s">
        <v>23</v>
      </c>
      <c r="B96" s="129" t="s">
        <v>45</v>
      </c>
      <c r="C96" s="130"/>
      <c r="D96" s="54">
        <f>D94</f>
        <v>90</v>
      </c>
      <c r="E96" s="54">
        <f>E94</f>
        <v>90</v>
      </c>
      <c r="F96" s="55">
        <f>F94</f>
        <v>90</v>
      </c>
    </row>
    <row r="97" spans="1:6" ht="15.75" x14ac:dyDescent="0.25">
      <c r="A97" s="14"/>
      <c r="B97" s="14"/>
      <c r="C97" s="14"/>
      <c r="D97" s="45"/>
      <c r="E97" s="45"/>
      <c r="F97" s="45"/>
    </row>
    <row r="98" spans="1:6" ht="15.75" customHeight="1" x14ac:dyDescent="0.25">
      <c r="A98" s="14"/>
      <c r="B98" s="14"/>
      <c r="C98" s="14"/>
      <c r="D98" s="14"/>
      <c r="E98" s="20"/>
      <c r="F98" s="20"/>
    </row>
    <row r="99" spans="1:6" ht="15.75" x14ac:dyDescent="0.25">
      <c r="A99" s="122" t="s">
        <v>46</v>
      </c>
      <c r="B99" s="123"/>
      <c r="C99" s="123"/>
      <c r="D99" s="123"/>
      <c r="E99" s="123"/>
      <c r="F99" s="123"/>
    </row>
    <row r="100" spans="1:6" ht="18.75" customHeight="1" x14ac:dyDescent="0.25">
      <c r="A100" s="21"/>
      <c r="B100" s="22"/>
      <c r="C100" s="22"/>
      <c r="D100" s="22"/>
      <c r="E100" s="22"/>
      <c r="F100" s="22"/>
    </row>
    <row r="101" spans="1:6" ht="24.75" customHeight="1" x14ac:dyDescent="0.25">
      <c r="A101" s="124" t="s">
        <v>70</v>
      </c>
      <c r="B101" s="124"/>
      <c r="C101" s="124"/>
      <c r="D101" s="124"/>
      <c r="E101" s="124"/>
      <c r="F101" s="124"/>
    </row>
    <row r="102" spans="1:6" ht="18.75" customHeight="1" x14ac:dyDescent="0.25">
      <c r="A102" s="25"/>
      <c r="B102" s="25"/>
      <c r="C102" s="25"/>
      <c r="D102" s="25"/>
      <c r="E102" s="25"/>
      <c r="F102" s="25"/>
    </row>
    <row r="103" spans="1:6" ht="74.25" customHeight="1" x14ac:dyDescent="0.3">
      <c r="A103" s="131" t="s">
        <v>157</v>
      </c>
      <c r="B103" s="148"/>
      <c r="C103" s="148"/>
      <c r="D103" s="148"/>
      <c r="E103" s="148"/>
      <c r="F103" s="148"/>
    </row>
    <row r="104" spans="1:6" ht="16.5" thickBot="1" x14ac:dyDescent="0.3">
      <c r="A104" s="4"/>
    </row>
    <row r="105" spans="1:6" ht="47.25" x14ac:dyDescent="0.25">
      <c r="A105" s="61" t="s">
        <v>12</v>
      </c>
      <c r="B105" s="62" t="s">
        <v>24</v>
      </c>
      <c r="C105" s="62" t="s">
        <v>25</v>
      </c>
      <c r="D105" s="62" t="s">
        <v>134</v>
      </c>
      <c r="E105" s="62" t="s">
        <v>146</v>
      </c>
      <c r="F105" s="79" t="s">
        <v>158</v>
      </c>
    </row>
    <row r="106" spans="1:6" ht="126" x14ac:dyDescent="0.25">
      <c r="A106" s="82" t="s">
        <v>71</v>
      </c>
      <c r="B106" s="77" t="s">
        <v>161</v>
      </c>
      <c r="C106" s="77" t="s">
        <v>162</v>
      </c>
      <c r="D106" s="39">
        <v>1194.97</v>
      </c>
      <c r="E106" s="43">
        <f>D106</f>
        <v>1194.97</v>
      </c>
      <c r="F106" s="108">
        <f>E106</f>
        <v>1194.97</v>
      </c>
    </row>
    <row r="107" spans="1:6" ht="15.75" x14ac:dyDescent="0.25">
      <c r="A107" s="65" t="s">
        <v>4</v>
      </c>
      <c r="B107" s="17"/>
      <c r="C107" s="17"/>
      <c r="D107" s="44">
        <f>D106</f>
        <v>1194.97</v>
      </c>
      <c r="E107" s="44">
        <f>E106</f>
        <v>1194.97</v>
      </c>
      <c r="F107" s="66">
        <f>F106</f>
        <v>1194.97</v>
      </c>
    </row>
    <row r="108" spans="1:6" ht="32.25" thickBot="1" x14ac:dyDescent="0.3">
      <c r="A108" s="67" t="s">
        <v>23</v>
      </c>
      <c r="B108" s="68"/>
      <c r="C108" s="68"/>
      <c r="D108" s="69">
        <f>ROUND(D107,5)/1000</f>
        <v>1.1949700000000001</v>
      </c>
      <c r="E108" s="69">
        <f>ROUND(E107,5)/1000</f>
        <v>1.1949700000000001</v>
      </c>
      <c r="F108" s="70">
        <f>ROUND(F107,5)/1000</f>
        <v>1.1949700000000001</v>
      </c>
    </row>
    <row r="109" spans="1:6" ht="15.75" x14ac:dyDescent="0.25">
      <c r="A109" s="14"/>
      <c r="B109" s="8"/>
      <c r="C109" s="8"/>
      <c r="D109" s="45"/>
      <c r="E109" s="45"/>
      <c r="F109" s="45"/>
    </row>
    <row r="110" spans="1:6" ht="15.75" x14ac:dyDescent="0.25">
      <c r="A110" s="14"/>
      <c r="B110" s="8"/>
      <c r="C110" s="8"/>
      <c r="D110" s="45"/>
      <c r="E110" s="45"/>
      <c r="F110" s="45"/>
    </row>
    <row r="111" spans="1:6" ht="15.75" x14ac:dyDescent="0.25">
      <c r="A111" s="124" t="s">
        <v>137</v>
      </c>
      <c r="B111" s="124"/>
      <c r="C111" s="124"/>
      <c r="D111" s="124"/>
      <c r="E111" s="124"/>
      <c r="F111" s="124"/>
    </row>
    <row r="112" spans="1:6" ht="15.75" x14ac:dyDescent="0.25">
      <c r="A112" s="25"/>
      <c r="B112" s="25"/>
      <c r="C112" s="25"/>
      <c r="D112" s="25"/>
      <c r="E112" s="25"/>
      <c r="F112" s="25"/>
    </row>
    <row r="113" spans="1:6" ht="72" customHeight="1" x14ac:dyDescent="0.3">
      <c r="A113" s="131" t="s">
        <v>157</v>
      </c>
      <c r="B113" s="148"/>
      <c r="C113" s="148"/>
      <c r="D113" s="148"/>
      <c r="E113" s="148"/>
      <c r="F113" s="148"/>
    </row>
    <row r="114" spans="1:6" ht="16.5" thickBot="1" x14ac:dyDescent="0.3">
      <c r="A114" s="4"/>
    </row>
    <row r="115" spans="1:6" ht="47.25" x14ac:dyDescent="0.25">
      <c r="A115" s="61" t="s">
        <v>12</v>
      </c>
      <c r="B115" s="62" t="s">
        <v>24</v>
      </c>
      <c r="C115" s="62" t="s">
        <v>25</v>
      </c>
      <c r="D115" s="62" t="s">
        <v>134</v>
      </c>
      <c r="E115" s="62" t="s">
        <v>146</v>
      </c>
      <c r="F115" s="79" t="s">
        <v>158</v>
      </c>
    </row>
    <row r="116" spans="1:6" ht="47.25" customHeight="1" x14ac:dyDescent="0.25">
      <c r="A116" s="82" t="s">
        <v>73</v>
      </c>
      <c r="B116" s="77" t="s">
        <v>151</v>
      </c>
      <c r="C116" s="77" t="s">
        <v>166</v>
      </c>
      <c r="D116" s="39">
        <v>32413.31</v>
      </c>
      <c r="E116" s="39">
        <v>32413.31</v>
      </c>
      <c r="F116" s="64">
        <v>32413.31</v>
      </c>
    </row>
    <row r="117" spans="1:6" ht="142.5" customHeight="1" x14ac:dyDescent="0.25">
      <c r="A117" s="82" t="s">
        <v>72</v>
      </c>
      <c r="B117" s="77" t="s">
        <v>163</v>
      </c>
      <c r="C117" s="118" t="s">
        <v>164</v>
      </c>
      <c r="D117" s="39">
        <v>246391.72</v>
      </c>
      <c r="E117" s="39">
        <v>246391.72</v>
      </c>
      <c r="F117" s="64">
        <v>246391.72</v>
      </c>
    </row>
    <row r="118" spans="1:6" ht="15.75" x14ac:dyDescent="0.25">
      <c r="A118" s="65" t="s">
        <v>4</v>
      </c>
      <c r="B118" s="17"/>
      <c r="C118" s="17"/>
      <c r="D118" s="44">
        <f>D116+D117</f>
        <v>278805.03000000003</v>
      </c>
      <c r="E118" s="44">
        <f>E116+E117</f>
        <v>278805.03000000003</v>
      </c>
      <c r="F118" s="66">
        <f>F116+F117</f>
        <v>278805.03000000003</v>
      </c>
    </row>
    <row r="119" spans="1:6" ht="32.25" thickBot="1" x14ac:dyDescent="0.3">
      <c r="A119" s="67" t="s">
        <v>23</v>
      </c>
      <c r="B119" s="68"/>
      <c r="C119" s="68"/>
      <c r="D119" s="69">
        <f>ROUND(D118,5)/1000</f>
        <v>278.80503000000004</v>
      </c>
      <c r="E119" s="69">
        <f>ROUND(E118,5)/1000</f>
        <v>278.80503000000004</v>
      </c>
      <c r="F119" s="70">
        <f>ROUND(F118,5)/1000</f>
        <v>278.80503000000004</v>
      </c>
    </row>
    <row r="120" spans="1:6" ht="15.75" x14ac:dyDescent="0.25">
      <c r="A120" s="14"/>
      <c r="B120" s="8"/>
      <c r="C120" s="8"/>
      <c r="D120" s="45"/>
      <c r="E120" s="45"/>
      <c r="F120" s="45"/>
    </row>
    <row r="121" spans="1:6" ht="15.75" x14ac:dyDescent="0.25">
      <c r="A121" s="124" t="s">
        <v>136</v>
      </c>
      <c r="B121" s="124"/>
      <c r="C121" s="124"/>
      <c r="D121" s="124"/>
      <c r="E121" s="124"/>
      <c r="F121" s="124"/>
    </row>
    <row r="122" spans="1:6" ht="15.75" x14ac:dyDescent="0.25">
      <c r="A122" s="25"/>
      <c r="B122" s="25"/>
      <c r="C122" s="25"/>
      <c r="D122" s="25"/>
      <c r="E122" s="25"/>
      <c r="F122" s="25"/>
    </row>
    <row r="123" spans="1:6" ht="62.25" customHeight="1" x14ac:dyDescent="0.3">
      <c r="A123" s="131" t="s">
        <v>167</v>
      </c>
      <c r="B123" s="131"/>
      <c r="C123" s="131"/>
      <c r="D123" s="131"/>
      <c r="E123" s="131"/>
      <c r="F123" s="131"/>
    </row>
    <row r="124" spans="1:6" ht="16.5" thickBot="1" x14ac:dyDescent="0.3">
      <c r="A124" s="14"/>
      <c r="B124" s="8"/>
      <c r="C124" s="8"/>
      <c r="D124" s="45"/>
      <c r="E124" s="45"/>
      <c r="F124" s="45"/>
    </row>
    <row r="125" spans="1:6" ht="47.25" x14ac:dyDescent="0.25">
      <c r="A125" s="61" t="s">
        <v>12</v>
      </c>
      <c r="B125" s="62" t="s">
        <v>24</v>
      </c>
      <c r="C125" s="62" t="s">
        <v>25</v>
      </c>
      <c r="D125" s="62" t="s">
        <v>134</v>
      </c>
      <c r="E125" s="62" t="s">
        <v>146</v>
      </c>
      <c r="F125" s="79" t="s">
        <v>158</v>
      </c>
    </row>
    <row r="126" spans="1:6" ht="49.5" customHeight="1" x14ac:dyDescent="0.25">
      <c r="A126" s="82" t="s">
        <v>73</v>
      </c>
      <c r="B126" s="77" t="s">
        <v>165</v>
      </c>
      <c r="C126" s="77" t="s">
        <v>166</v>
      </c>
      <c r="D126" s="39">
        <v>40000</v>
      </c>
      <c r="E126" s="43">
        <f>D126</f>
        <v>40000</v>
      </c>
      <c r="F126" s="108">
        <f>E126</f>
        <v>40000</v>
      </c>
    </row>
    <row r="127" spans="1:6" ht="15.75" x14ac:dyDescent="0.25">
      <c r="A127" s="65" t="s">
        <v>4</v>
      </c>
      <c r="B127" s="17"/>
      <c r="C127" s="17"/>
      <c r="D127" s="44">
        <f>D126</f>
        <v>40000</v>
      </c>
      <c r="E127" s="44">
        <f>E126</f>
        <v>40000</v>
      </c>
      <c r="F127" s="66">
        <f>F126</f>
        <v>40000</v>
      </c>
    </row>
    <row r="128" spans="1:6" ht="31.5" x14ac:dyDescent="0.25">
      <c r="A128" s="65" t="s">
        <v>23</v>
      </c>
      <c r="B128" s="17"/>
      <c r="C128" s="17"/>
      <c r="D128" s="42">
        <f>ROUND(D127,5)/1000</f>
        <v>40</v>
      </c>
      <c r="E128" s="42">
        <f>ROUND(E127,5)/1000</f>
        <v>40</v>
      </c>
      <c r="F128" s="109">
        <f>ROUND(F127,5)/1000</f>
        <v>40</v>
      </c>
    </row>
    <row r="129" spans="1:6" ht="15.75" x14ac:dyDescent="0.25">
      <c r="A129" s="110"/>
      <c r="B129" s="8"/>
      <c r="C129" s="8"/>
      <c r="D129" s="45"/>
      <c r="E129" s="45"/>
      <c r="F129" s="111"/>
    </row>
    <row r="130" spans="1:6" ht="63" customHeight="1" thickBot="1" x14ac:dyDescent="0.3">
      <c r="A130" s="112" t="s">
        <v>23</v>
      </c>
      <c r="B130" s="143" t="s">
        <v>121</v>
      </c>
      <c r="C130" s="144"/>
      <c r="D130" s="113">
        <f>D108+D119+D128</f>
        <v>320.00000000000006</v>
      </c>
      <c r="E130" s="113">
        <f>E108+E119+E128</f>
        <v>320.00000000000006</v>
      </c>
      <c r="F130" s="114">
        <f>F108+F119+F128</f>
        <v>320.00000000000006</v>
      </c>
    </row>
    <row r="131" spans="1:6" ht="15.75" x14ac:dyDescent="0.25">
      <c r="A131" s="14"/>
      <c r="B131" s="8"/>
      <c r="C131" s="8"/>
      <c r="D131" s="45"/>
      <c r="E131" s="45"/>
      <c r="F131" s="45"/>
    </row>
    <row r="132" spans="1:6" ht="15" customHeight="1" x14ac:dyDescent="0.25">
      <c r="A132" s="14"/>
      <c r="B132" s="8"/>
      <c r="C132" s="8"/>
      <c r="D132" s="8"/>
      <c r="E132" s="12"/>
      <c r="F132" s="12"/>
    </row>
    <row r="133" spans="1:6" ht="15.75" x14ac:dyDescent="0.25">
      <c r="A133" s="122" t="s">
        <v>47</v>
      </c>
      <c r="B133" s="123"/>
      <c r="C133" s="123"/>
      <c r="D133" s="123"/>
      <c r="E133" s="123"/>
      <c r="F133" s="123"/>
    </row>
    <row r="134" spans="1:6" ht="15.75" x14ac:dyDescent="0.25">
      <c r="A134" s="21"/>
      <c r="B134" s="22"/>
      <c r="C134" s="22"/>
      <c r="D134" s="22"/>
      <c r="E134" s="22"/>
      <c r="F134" s="22"/>
    </row>
    <row r="135" spans="1:6" ht="15.75" x14ac:dyDescent="0.25">
      <c r="A135" s="124" t="s">
        <v>42</v>
      </c>
      <c r="B135" s="124"/>
      <c r="C135" s="125" t="s">
        <v>138</v>
      </c>
      <c r="D135" s="125"/>
      <c r="E135" s="125"/>
      <c r="F135" s="1"/>
    </row>
    <row r="136" spans="1:6" ht="15.75" x14ac:dyDescent="0.25">
      <c r="A136" s="21"/>
      <c r="B136" s="22"/>
      <c r="C136" s="22"/>
      <c r="D136" s="22"/>
      <c r="E136" s="22"/>
      <c r="F136" s="22"/>
    </row>
    <row r="137" spans="1:6" ht="81" customHeight="1" x14ac:dyDescent="0.3">
      <c r="A137" s="131" t="s">
        <v>157</v>
      </c>
      <c r="B137" s="148"/>
      <c r="C137" s="148"/>
      <c r="D137" s="148"/>
      <c r="E137" s="148"/>
      <c r="F137" s="148"/>
    </row>
    <row r="138" spans="1:6" ht="16.5" thickBot="1" x14ac:dyDescent="0.3">
      <c r="A138" s="21"/>
      <c r="B138" s="22"/>
      <c r="C138" s="22"/>
      <c r="D138" s="22"/>
      <c r="E138" s="22"/>
      <c r="F138" s="22"/>
    </row>
    <row r="139" spans="1:6" ht="31.5" x14ac:dyDescent="0.25">
      <c r="A139" s="61" t="s">
        <v>9</v>
      </c>
      <c r="B139" s="62" t="s">
        <v>10</v>
      </c>
      <c r="C139" s="62" t="s">
        <v>11</v>
      </c>
      <c r="D139" s="62" t="s">
        <v>134</v>
      </c>
      <c r="E139" s="62" t="s">
        <v>146</v>
      </c>
      <c r="F139" s="79" t="s">
        <v>158</v>
      </c>
    </row>
    <row r="140" spans="1:6" ht="31.5" x14ac:dyDescent="0.25">
      <c r="A140" s="82" t="s">
        <v>168</v>
      </c>
      <c r="B140" s="74">
        <v>4</v>
      </c>
      <c r="C140" s="74">
        <v>805.47</v>
      </c>
      <c r="D140" s="74">
        <f>C140*B140+0.03</f>
        <v>3221.9100000000003</v>
      </c>
      <c r="E140" s="74">
        <v>3221.91</v>
      </c>
      <c r="F140" s="119">
        <v>3221.91</v>
      </c>
    </row>
    <row r="141" spans="1:6" ht="47.25" x14ac:dyDescent="0.25">
      <c r="A141" s="82" t="s">
        <v>169</v>
      </c>
      <c r="B141" s="74">
        <v>1</v>
      </c>
      <c r="C141" s="74">
        <v>16778.09</v>
      </c>
      <c r="D141" s="74">
        <v>16778.09</v>
      </c>
      <c r="E141" s="74">
        <v>16778.09</v>
      </c>
      <c r="F141" s="120">
        <v>16778.09</v>
      </c>
    </row>
    <row r="142" spans="1:6" ht="45" x14ac:dyDescent="0.25">
      <c r="A142" s="63" t="s">
        <v>139</v>
      </c>
      <c r="B142" s="11">
        <v>12</v>
      </c>
      <c r="C142" s="11">
        <v>17930.900000000001</v>
      </c>
      <c r="D142" s="11">
        <f>B142*C142</f>
        <v>215170.80000000002</v>
      </c>
      <c r="E142" s="11">
        <f>D142</f>
        <v>215170.80000000002</v>
      </c>
      <c r="F142" s="11">
        <f>E142</f>
        <v>215170.80000000002</v>
      </c>
    </row>
    <row r="143" spans="1:6" ht="15.75" x14ac:dyDescent="0.25">
      <c r="A143" s="65" t="s">
        <v>4</v>
      </c>
      <c r="B143" s="11">
        <v>12</v>
      </c>
      <c r="C143" s="11">
        <v>10226.469999999999</v>
      </c>
      <c r="D143" s="44">
        <f>D142+D140+D141</f>
        <v>235170.80000000002</v>
      </c>
      <c r="E143" s="44">
        <f t="shared" ref="E143:F143" si="2">E142+E140+E141</f>
        <v>235170.80000000002</v>
      </c>
      <c r="F143" s="44">
        <f t="shared" si="2"/>
        <v>235170.80000000002</v>
      </c>
    </row>
    <row r="144" spans="1:6" ht="32.25" thickBot="1" x14ac:dyDescent="0.3">
      <c r="A144" s="67" t="s">
        <v>23</v>
      </c>
      <c r="B144" s="68"/>
      <c r="C144" s="68"/>
      <c r="D144" s="69">
        <f>ROUND(D143,5)/1000</f>
        <v>235.17079999999999</v>
      </c>
      <c r="E144" s="69">
        <f>ROUND(E143,5)/1000</f>
        <v>235.17079999999999</v>
      </c>
      <c r="F144" s="70">
        <f>ROUND(F143,5)/1000</f>
        <v>235.17079999999999</v>
      </c>
    </row>
    <row r="145" spans="1:8" ht="15.75" x14ac:dyDescent="0.25">
      <c r="A145" s="21"/>
      <c r="B145" s="22"/>
      <c r="C145" s="22"/>
      <c r="D145" s="22"/>
      <c r="E145" s="22"/>
      <c r="F145" s="22"/>
    </row>
    <row r="146" spans="1:8" ht="20.25" customHeight="1" x14ac:dyDescent="0.25">
      <c r="A146" s="124" t="s">
        <v>42</v>
      </c>
      <c r="B146" s="124"/>
      <c r="C146" s="125" t="s">
        <v>74</v>
      </c>
      <c r="D146" s="125"/>
      <c r="E146" s="125"/>
      <c r="F146" s="1"/>
    </row>
    <row r="147" spans="1:8" ht="18.75" customHeight="1" x14ac:dyDescent="0.25">
      <c r="A147" s="25"/>
      <c r="B147" s="25"/>
      <c r="C147" s="25"/>
      <c r="D147" s="25"/>
      <c r="E147" s="25"/>
      <c r="F147" s="1"/>
    </row>
    <row r="148" spans="1:8" ht="0.75" customHeight="1" x14ac:dyDescent="0.25">
      <c r="A148" s="131" t="s">
        <v>170</v>
      </c>
      <c r="B148" s="148"/>
      <c r="C148" s="148"/>
      <c r="D148" s="148"/>
      <c r="E148" s="148"/>
      <c r="F148" s="148"/>
    </row>
    <row r="149" spans="1:8" ht="83.25" customHeight="1" x14ac:dyDescent="0.25">
      <c r="A149" s="148"/>
      <c r="B149" s="148"/>
      <c r="C149" s="148"/>
      <c r="D149" s="148"/>
      <c r="E149" s="148"/>
      <c r="F149" s="148"/>
    </row>
    <row r="150" spans="1:8" ht="16.5" thickBot="1" x14ac:dyDescent="0.3">
      <c r="A150" s="4"/>
    </row>
    <row r="151" spans="1:8" ht="31.5" x14ac:dyDescent="0.25">
      <c r="A151" s="61" t="s">
        <v>9</v>
      </c>
      <c r="B151" s="62" t="s">
        <v>10</v>
      </c>
      <c r="C151" s="62" t="s">
        <v>11</v>
      </c>
      <c r="D151" s="62" t="s">
        <v>134</v>
      </c>
      <c r="E151" s="62" t="s">
        <v>146</v>
      </c>
      <c r="F151" s="79" t="s">
        <v>158</v>
      </c>
    </row>
    <row r="152" spans="1:8" ht="204.75" x14ac:dyDescent="0.25">
      <c r="A152" s="73" t="s">
        <v>75</v>
      </c>
      <c r="B152" s="11">
        <v>12</v>
      </c>
      <c r="C152" s="11">
        <v>45690.13</v>
      </c>
      <c r="D152" s="39">
        <v>548281.59999999998</v>
      </c>
      <c r="E152" s="39">
        <v>548281.59999999998</v>
      </c>
      <c r="F152" s="64">
        <v>548281.59999999998</v>
      </c>
    </row>
    <row r="153" spans="1:8" ht="102" customHeight="1" x14ac:dyDescent="0.25">
      <c r="A153" s="76" t="s">
        <v>76</v>
      </c>
      <c r="B153" s="11">
        <v>1</v>
      </c>
      <c r="C153" s="39">
        <v>437458.4</v>
      </c>
      <c r="D153" s="46">
        <v>437458.4</v>
      </c>
      <c r="E153" s="46">
        <v>449728.4</v>
      </c>
      <c r="F153" s="117">
        <v>500488.4</v>
      </c>
    </row>
    <row r="154" spans="1:8" ht="15.75" x14ac:dyDescent="0.25">
      <c r="A154" s="65" t="s">
        <v>4</v>
      </c>
      <c r="B154" s="17"/>
      <c r="C154" s="17"/>
      <c r="D154" s="44">
        <f>D152+D153</f>
        <v>985740</v>
      </c>
      <c r="E154" s="44">
        <f>E152+E153</f>
        <v>998010</v>
      </c>
      <c r="F154" s="66">
        <f>F152+F153</f>
        <v>1048770</v>
      </c>
    </row>
    <row r="155" spans="1:8" ht="32.25" thickBot="1" x14ac:dyDescent="0.3">
      <c r="A155" s="67" t="s">
        <v>23</v>
      </c>
      <c r="B155" s="68"/>
      <c r="C155" s="68"/>
      <c r="D155" s="69">
        <f>ROUND(D154,5)/1000</f>
        <v>985.74</v>
      </c>
      <c r="E155" s="69">
        <f>ROUND(E154,5)/1000</f>
        <v>998.01</v>
      </c>
      <c r="F155" s="70">
        <f>ROUND(F154,5)/1000</f>
        <v>1048.77</v>
      </c>
    </row>
    <row r="156" spans="1:8" ht="15.75" x14ac:dyDescent="0.25">
      <c r="A156" s="14"/>
      <c r="B156" s="8"/>
      <c r="C156" s="8"/>
      <c r="D156" s="45"/>
      <c r="E156" s="45"/>
      <c r="F156" s="45"/>
    </row>
    <row r="157" spans="1:8" ht="15.75" x14ac:dyDescent="0.25">
      <c r="A157" s="14"/>
      <c r="B157" s="8"/>
      <c r="C157" s="8"/>
      <c r="D157" s="45"/>
      <c r="E157" s="45"/>
      <c r="F157" s="45"/>
    </row>
    <row r="158" spans="1:8" ht="15.75" x14ac:dyDescent="0.25">
      <c r="A158" s="124" t="s">
        <v>42</v>
      </c>
      <c r="B158" s="124"/>
      <c r="C158" s="125" t="s">
        <v>77</v>
      </c>
      <c r="D158" s="125"/>
      <c r="E158" s="125"/>
      <c r="F158" s="1"/>
    </row>
    <row r="159" spans="1:8" ht="15.75" x14ac:dyDescent="0.25">
      <c r="A159" s="14"/>
      <c r="B159" s="8"/>
      <c r="C159" s="8"/>
      <c r="D159" s="45"/>
      <c r="E159" s="45"/>
      <c r="F159" s="45"/>
    </row>
    <row r="160" spans="1:8" ht="15" customHeight="1" x14ac:dyDescent="0.25">
      <c r="A160" s="145" t="s">
        <v>171</v>
      </c>
      <c r="B160" s="146"/>
      <c r="C160" s="146"/>
      <c r="D160" s="146"/>
      <c r="E160" s="146"/>
      <c r="F160" s="146"/>
      <c r="G160" s="5"/>
      <c r="H160" s="5"/>
    </row>
    <row r="161" spans="1:8" ht="71.25" customHeight="1" x14ac:dyDescent="0.25">
      <c r="A161" s="146"/>
      <c r="B161" s="146"/>
      <c r="C161" s="146"/>
      <c r="D161" s="146"/>
      <c r="E161" s="146"/>
      <c r="F161" s="146"/>
      <c r="G161" s="5"/>
      <c r="H161" s="5"/>
    </row>
    <row r="162" spans="1:8" ht="15" customHeight="1" x14ac:dyDescent="0.25">
      <c r="A162" s="14"/>
      <c r="B162" s="8"/>
      <c r="C162" s="8"/>
      <c r="D162" s="45"/>
      <c r="E162" s="45"/>
      <c r="F162" s="45"/>
      <c r="G162" s="5"/>
      <c r="H162" s="5"/>
    </row>
    <row r="163" spans="1:8" ht="39" customHeight="1" x14ac:dyDescent="0.25">
      <c r="A163" s="11" t="s">
        <v>9</v>
      </c>
      <c r="B163" s="11" t="s">
        <v>10</v>
      </c>
      <c r="C163" s="11" t="s">
        <v>11</v>
      </c>
      <c r="D163" s="11" t="s">
        <v>134</v>
      </c>
      <c r="E163" s="11" t="s">
        <v>146</v>
      </c>
      <c r="F163" s="11" t="s">
        <v>158</v>
      </c>
      <c r="G163" s="5"/>
      <c r="H163" s="5"/>
    </row>
    <row r="164" spans="1:8" ht="126" x14ac:dyDescent="0.25">
      <c r="A164" s="2" t="s">
        <v>172</v>
      </c>
      <c r="B164" s="11">
        <v>1</v>
      </c>
      <c r="C164" s="39">
        <v>300000</v>
      </c>
      <c r="D164" s="39">
        <v>300000</v>
      </c>
      <c r="E164" s="39">
        <v>300000</v>
      </c>
      <c r="F164" s="39">
        <v>300000</v>
      </c>
    </row>
    <row r="165" spans="1:8" ht="15.75" x14ac:dyDescent="0.25">
      <c r="A165" s="16" t="s">
        <v>4</v>
      </c>
      <c r="B165" s="17">
        <f>B164</f>
        <v>1</v>
      </c>
      <c r="C165" s="17">
        <f>C164</f>
        <v>300000</v>
      </c>
      <c r="D165" s="47">
        <f>D164</f>
        <v>300000</v>
      </c>
      <c r="E165" s="47">
        <f>E164</f>
        <v>300000</v>
      </c>
      <c r="F165" s="47">
        <f>F164</f>
        <v>300000</v>
      </c>
    </row>
    <row r="166" spans="1:8" ht="31.5" x14ac:dyDescent="0.25">
      <c r="A166" s="16" t="s">
        <v>23</v>
      </c>
      <c r="B166" s="17"/>
      <c r="C166" s="17"/>
      <c r="D166" s="42">
        <f>ROUND(D165,5)/1000</f>
        <v>300</v>
      </c>
      <c r="E166" s="42">
        <f>ROUND(E165,5)/1000</f>
        <v>300</v>
      </c>
      <c r="F166" s="42">
        <f>ROUND(F165,5)/1000</f>
        <v>300</v>
      </c>
    </row>
    <row r="167" spans="1:8" ht="15.75" x14ac:dyDescent="0.25">
      <c r="A167" s="14"/>
      <c r="B167" s="8"/>
      <c r="C167" s="8"/>
      <c r="D167" s="45"/>
      <c r="E167" s="45"/>
      <c r="F167" s="45"/>
    </row>
    <row r="168" spans="1:8" ht="15.75" x14ac:dyDescent="0.25">
      <c r="A168" s="124" t="s">
        <v>149</v>
      </c>
      <c r="B168" s="124"/>
      <c r="C168" s="124"/>
      <c r="D168" s="124"/>
      <c r="E168" s="124"/>
      <c r="F168" s="124"/>
    </row>
    <row r="169" spans="1:8" ht="19.5" customHeight="1" x14ac:dyDescent="0.25">
      <c r="A169" s="25"/>
      <c r="B169" s="25"/>
      <c r="C169" s="25"/>
      <c r="D169" s="25"/>
      <c r="E169" s="25"/>
      <c r="F169" s="25"/>
    </row>
    <row r="170" spans="1:8" ht="67.5" customHeight="1" x14ac:dyDescent="0.3">
      <c r="A170" s="131" t="s">
        <v>167</v>
      </c>
      <c r="B170" s="131"/>
      <c r="C170" s="131"/>
      <c r="D170" s="131"/>
      <c r="E170" s="131"/>
      <c r="F170" s="131"/>
    </row>
    <row r="171" spans="1:8" ht="15.75" x14ac:dyDescent="0.25">
      <c r="A171" s="14"/>
      <c r="B171" s="8"/>
      <c r="C171" s="8"/>
      <c r="D171" s="45"/>
      <c r="E171" s="45"/>
      <c r="F171" s="45"/>
    </row>
    <row r="172" spans="1:8" ht="31.5" x14ac:dyDescent="0.25">
      <c r="A172" s="11" t="s">
        <v>12</v>
      </c>
      <c r="B172" s="11" t="s">
        <v>10</v>
      </c>
      <c r="C172" s="11" t="s">
        <v>11</v>
      </c>
      <c r="D172" s="11" t="s">
        <v>134</v>
      </c>
      <c r="E172" s="11" t="s">
        <v>146</v>
      </c>
      <c r="F172" s="11" t="s">
        <v>158</v>
      </c>
    </row>
    <row r="173" spans="1:8" ht="70.5" customHeight="1" x14ac:dyDescent="0.25">
      <c r="A173" s="11" t="s">
        <v>150</v>
      </c>
      <c r="B173" s="77">
        <v>2</v>
      </c>
      <c r="C173" s="78">
        <v>100000</v>
      </c>
      <c r="D173" s="39">
        <v>200000</v>
      </c>
      <c r="E173" s="43">
        <f>D173</f>
        <v>200000</v>
      </c>
      <c r="F173" s="43">
        <v>100000</v>
      </c>
    </row>
    <row r="174" spans="1:8" ht="15.75" x14ac:dyDescent="0.25">
      <c r="A174" s="16" t="s">
        <v>4</v>
      </c>
      <c r="B174" s="17"/>
      <c r="C174" s="17"/>
      <c r="D174" s="44">
        <f>D173</f>
        <v>200000</v>
      </c>
      <c r="E174" s="44">
        <f>E173</f>
        <v>200000</v>
      </c>
      <c r="F174" s="44">
        <f>F173</f>
        <v>100000</v>
      </c>
    </row>
    <row r="175" spans="1:8" ht="31.5" x14ac:dyDescent="0.25">
      <c r="A175" s="16" t="s">
        <v>23</v>
      </c>
      <c r="B175" s="17"/>
      <c r="C175" s="17"/>
      <c r="D175" s="42">
        <f>ROUND(D174,5)/1000</f>
        <v>200</v>
      </c>
      <c r="E175" s="42">
        <f>ROUND(E174,5)/1000</f>
        <v>200</v>
      </c>
      <c r="F175" s="42">
        <f>ROUND(F174,5)/1000</f>
        <v>100</v>
      </c>
    </row>
    <row r="176" spans="1:8" ht="15.75" x14ac:dyDescent="0.25">
      <c r="A176" s="14"/>
      <c r="B176" s="8"/>
      <c r="C176" s="8"/>
      <c r="D176" s="45"/>
      <c r="E176" s="45"/>
      <c r="F176" s="45"/>
    </row>
    <row r="177" spans="1:6" ht="15.75" x14ac:dyDescent="0.25">
      <c r="A177" s="14"/>
      <c r="B177" s="8"/>
      <c r="C177" s="8"/>
      <c r="D177" s="45"/>
      <c r="E177" s="45"/>
      <c r="F177" s="45"/>
    </row>
    <row r="178" spans="1:6" ht="15.75" x14ac:dyDescent="0.25">
      <c r="A178" s="124" t="s">
        <v>42</v>
      </c>
      <c r="B178" s="124"/>
      <c r="C178" s="125" t="s">
        <v>78</v>
      </c>
      <c r="D178" s="125"/>
      <c r="E178" s="125"/>
      <c r="F178" s="1"/>
    </row>
    <row r="179" spans="1:6" ht="15.75" x14ac:dyDescent="0.25">
      <c r="A179" s="14"/>
      <c r="B179" s="8"/>
      <c r="C179" s="8"/>
      <c r="D179" s="45"/>
      <c r="E179" s="45"/>
      <c r="F179" s="45"/>
    </row>
    <row r="180" spans="1:6" ht="60" customHeight="1" x14ac:dyDescent="0.25">
      <c r="A180" s="145" t="s">
        <v>173</v>
      </c>
      <c r="B180" s="146"/>
      <c r="C180" s="146"/>
      <c r="D180" s="146"/>
      <c r="E180" s="146"/>
      <c r="F180" s="146"/>
    </row>
    <row r="181" spans="1:6" x14ac:dyDescent="0.25">
      <c r="A181" s="146"/>
      <c r="B181" s="146"/>
      <c r="C181" s="146"/>
      <c r="D181" s="146"/>
      <c r="E181" s="146"/>
      <c r="F181" s="146"/>
    </row>
    <row r="182" spans="1:6" ht="15.75" x14ac:dyDescent="0.25">
      <c r="A182" s="14"/>
      <c r="B182" s="8"/>
      <c r="C182" s="8"/>
      <c r="D182" s="45"/>
      <c r="E182" s="45"/>
      <c r="F182" s="45"/>
    </row>
    <row r="183" spans="1:6" ht="35.25" customHeight="1" x14ac:dyDescent="0.25">
      <c r="A183" s="11" t="s">
        <v>9</v>
      </c>
      <c r="B183" s="11" t="s">
        <v>10</v>
      </c>
      <c r="C183" s="11" t="s">
        <v>11</v>
      </c>
      <c r="D183" s="11" t="s">
        <v>134</v>
      </c>
      <c r="E183" s="11" t="s">
        <v>146</v>
      </c>
      <c r="F183" s="11" t="s">
        <v>158</v>
      </c>
    </row>
    <row r="184" spans="1:6" ht="120" customHeight="1" x14ac:dyDescent="0.25">
      <c r="A184" s="48" t="s">
        <v>174</v>
      </c>
      <c r="B184" s="11">
        <v>12</v>
      </c>
      <c r="C184" s="39">
        <v>250</v>
      </c>
      <c r="D184" s="39">
        <v>3000</v>
      </c>
      <c r="E184" s="39">
        <v>3000</v>
      </c>
      <c r="F184" s="39">
        <v>3000</v>
      </c>
    </row>
    <row r="185" spans="1:6" ht="18.75" customHeight="1" x14ac:dyDescent="0.25">
      <c r="A185" s="16" t="s">
        <v>4</v>
      </c>
      <c r="B185" s="17"/>
      <c r="C185" s="17"/>
      <c r="D185" s="44">
        <f>D184</f>
        <v>3000</v>
      </c>
      <c r="E185" s="44">
        <f>E184</f>
        <v>3000</v>
      </c>
      <c r="F185" s="44">
        <f>F184</f>
        <v>3000</v>
      </c>
    </row>
    <row r="186" spans="1:6" ht="30" customHeight="1" x14ac:dyDescent="0.25">
      <c r="A186" s="16" t="s">
        <v>23</v>
      </c>
      <c r="B186" s="17"/>
      <c r="C186" s="17"/>
      <c r="D186" s="42">
        <f>ROUND(D185,5)/1000</f>
        <v>3</v>
      </c>
      <c r="E186" s="42">
        <f>ROUND(E185,5)/1000</f>
        <v>3</v>
      </c>
      <c r="F186" s="42">
        <f>ROUND(F185,5)/1000</f>
        <v>3</v>
      </c>
    </row>
    <row r="187" spans="1:6" ht="18.75" customHeight="1" thickBot="1" x14ac:dyDescent="0.3">
      <c r="A187" s="14"/>
      <c r="B187" s="8"/>
      <c r="C187" s="8"/>
      <c r="D187" s="45"/>
      <c r="E187" s="45"/>
      <c r="F187" s="45"/>
    </row>
    <row r="188" spans="1:6" ht="46.5" customHeight="1" thickBot="1" x14ac:dyDescent="0.3">
      <c r="A188" s="53" t="s">
        <v>23</v>
      </c>
      <c r="B188" s="129" t="s">
        <v>122</v>
      </c>
      <c r="C188" s="130"/>
      <c r="D188" s="54">
        <f>D144+D155+D166+D175+D186</f>
        <v>1723.9108000000001</v>
      </c>
      <c r="E188" s="54">
        <f>E144+E155+E166+E175+E186</f>
        <v>1736.1808000000001</v>
      </c>
      <c r="F188" s="54">
        <f>F144+F155+F166+F175+F186</f>
        <v>1686.9407999999999</v>
      </c>
    </row>
    <row r="189" spans="1:6" ht="19.5" customHeight="1" x14ac:dyDescent="0.25">
      <c r="A189" s="14"/>
      <c r="B189" s="8"/>
      <c r="C189" s="8"/>
      <c r="D189" s="45"/>
      <c r="E189" s="45"/>
      <c r="F189" s="45"/>
    </row>
    <row r="190" spans="1:6" ht="12" customHeight="1" x14ac:dyDescent="0.25">
      <c r="A190" s="4"/>
    </row>
    <row r="191" spans="1:6" ht="24" customHeight="1" x14ac:dyDescent="0.25">
      <c r="A191" s="122" t="s">
        <v>48</v>
      </c>
      <c r="B191" s="123"/>
      <c r="C191" s="123"/>
      <c r="D191" s="123"/>
      <c r="E191" s="123"/>
      <c r="F191" s="123"/>
    </row>
    <row r="192" spans="1:6" ht="18.75" customHeight="1" x14ac:dyDescent="0.25">
      <c r="A192" s="21"/>
      <c r="B192" s="22"/>
      <c r="C192" s="22"/>
      <c r="D192" s="22"/>
      <c r="E192" s="22"/>
      <c r="F192" s="22"/>
    </row>
    <row r="193" spans="1:8" ht="23.25" customHeight="1" x14ac:dyDescent="0.25">
      <c r="A193" s="124" t="s">
        <v>42</v>
      </c>
      <c r="B193" s="124"/>
      <c r="C193" s="125" t="s">
        <v>141</v>
      </c>
      <c r="D193" s="125"/>
      <c r="E193" s="125"/>
      <c r="F193" s="1"/>
    </row>
    <row r="194" spans="1:8" ht="15" customHeight="1" x14ac:dyDescent="0.25">
      <c r="A194" s="25"/>
      <c r="B194" s="25"/>
      <c r="C194" s="25"/>
      <c r="D194" s="25"/>
      <c r="E194" s="25"/>
      <c r="F194" s="1"/>
    </row>
    <row r="195" spans="1:8" ht="18.75" customHeight="1" x14ac:dyDescent="0.25">
      <c r="A195" s="131" t="s">
        <v>157</v>
      </c>
      <c r="B195" s="147"/>
      <c r="C195" s="147"/>
      <c r="D195" s="147"/>
      <c r="E195" s="147"/>
      <c r="F195" s="147"/>
    </row>
    <row r="196" spans="1:8" x14ac:dyDescent="0.25">
      <c r="A196" s="147"/>
      <c r="B196" s="147"/>
      <c r="C196" s="147"/>
      <c r="D196" s="147"/>
      <c r="E196" s="147"/>
      <c r="F196" s="147"/>
    </row>
    <row r="197" spans="1:8" ht="40.5" customHeight="1" x14ac:dyDescent="0.25">
      <c r="A197" s="147"/>
      <c r="B197" s="147"/>
      <c r="C197" s="147"/>
      <c r="D197" s="147"/>
      <c r="E197" s="147"/>
      <c r="F197" s="147"/>
    </row>
    <row r="198" spans="1:8" ht="24" customHeight="1" thickBot="1" x14ac:dyDescent="0.3">
      <c r="A198" s="4"/>
      <c r="G198" s="5"/>
      <c r="H198" s="5"/>
    </row>
    <row r="199" spans="1:8" ht="36" customHeight="1" x14ac:dyDescent="0.25">
      <c r="A199" s="61" t="s">
        <v>12</v>
      </c>
      <c r="B199" s="62" t="s">
        <v>10</v>
      </c>
      <c r="C199" s="62" t="s">
        <v>11</v>
      </c>
      <c r="D199" s="62" t="s">
        <v>134</v>
      </c>
      <c r="E199" s="62" t="s">
        <v>146</v>
      </c>
      <c r="F199" s="79" t="s">
        <v>158</v>
      </c>
      <c r="G199" s="5"/>
      <c r="H199" s="5"/>
    </row>
    <row r="200" spans="1:8" ht="142.5" customHeight="1" x14ac:dyDescent="0.25">
      <c r="A200" s="73" t="s">
        <v>142</v>
      </c>
      <c r="B200" s="11">
        <v>1</v>
      </c>
      <c r="C200" s="39">
        <v>2750</v>
      </c>
      <c r="D200" s="39">
        <f>C200</f>
        <v>2750</v>
      </c>
      <c r="E200" s="49">
        <v>2750</v>
      </c>
      <c r="F200" s="80">
        <f>D200</f>
        <v>2750</v>
      </c>
      <c r="G200" s="5"/>
      <c r="H200" s="5"/>
    </row>
    <row r="201" spans="1:8" ht="53.25" customHeight="1" x14ac:dyDescent="0.25">
      <c r="A201" s="73" t="s">
        <v>143</v>
      </c>
      <c r="B201" s="74">
        <v>1</v>
      </c>
      <c r="C201" s="75">
        <v>26770</v>
      </c>
      <c r="D201" s="75">
        <v>26770</v>
      </c>
      <c r="E201" s="49">
        <v>26770</v>
      </c>
      <c r="F201" s="80">
        <f>D201</f>
        <v>26770</v>
      </c>
      <c r="G201" s="5"/>
      <c r="H201" s="5"/>
    </row>
    <row r="202" spans="1:8" ht="33.75" customHeight="1" x14ac:dyDescent="0.25">
      <c r="A202" s="76" t="s">
        <v>175</v>
      </c>
      <c r="B202" s="11">
        <v>1</v>
      </c>
      <c r="C202" s="39">
        <v>20480</v>
      </c>
      <c r="D202" s="39">
        <v>20480</v>
      </c>
      <c r="E202" s="49">
        <v>20480</v>
      </c>
      <c r="F202" s="80">
        <f>D202</f>
        <v>20480</v>
      </c>
    </row>
    <row r="203" spans="1:8" ht="15.75" x14ac:dyDescent="0.25">
      <c r="A203" s="65" t="s">
        <v>4</v>
      </c>
      <c r="B203" s="17"/>
      <c r="C203" s="17"/>
      <c r="D203" s="44">
        <f>SUM(D200:D202)</f>
        <v>50000</v>
      </c>
      <c r="E203" s="44">
        <f>SUM(E200:E202)</f>
        <v>50000</v>
      </c>
      <c r="F203" s="66">
        <f>SUM(F200:F202)</f>
        <v>50000</v>
      </c>
    </row>
    <row r="204" spans="1:8" ht="35.25" customHeight="1" thickBot="1" x14ac:dyDescent="0.3">
      <c r="A204" s="67" t="s">
        <v>23</v>
      </c>
      <c r="B204" s="68"/>
      <c r="C204" s="68"/>
      <c r="D204" s="69">
        <f>ROUND(D203,5)/1000</f>
        <v>50</v>
      </c>
      <c r="E204" s="69">
        <f>ROUND(E203,5)/1000</f>
        <v>50</v>
      </c>
      <c r="F204" s="70">
        <f>ROUND(F203,5)/1000</f>
        <v>50</v>
      </c>
    </row>
    <row r="205" spans="1:8" ht="16.5" customHeight="1" x14ac:dyDescent="0.25">
      <c r="A205" s="14"/>
      <c r="B205" s="8"/>
      <c r="C205" s="8"/>
      <c r="D205" s="45"/>
      <c r="E205" s="45"/>
      <c r="F205" s="45"/>
    </row>
    <row r="206" spans="1:8" ht="15.75" x14ac:dyDescent="0.25">
      <c r="A206" s="14"/>
      <c r="B206" s="8"/>
      <c r="C206" s="8"/>
      <c r="D206" s="45"/>
      <c r="E206" s="45"/>
      <c r="F206" s="45"/>
    </row>
    <row r="207" spans="1:8" ht="15.75" x14ac:dyDescent="0.25">
      <c r="A207" s="124" t="s">
        <v>42</v>
      </c>
      <c r="B207" s="124"/>
      <c r="C207" s="125" t="s">
        <v>148</v>
      </c>
      <c r="D207" s="125"/>
      <c r="E207" s="125"/>
      <c r="F207" s="1"/>
    </row>
    <row r="208" spans="1:8" x14ac:dyDescent="0.25">
      <c r="A208" s="131" t="s">
        <v>176</v>
      </c>
      <c r="B208" s="147"/>
      <c r="C208" s="147"/>
      <c r="D208" s="147"/>
      <c r="E208" s="147"/>
      <c r="F208" s="147"/>
    </row>
    <row r="209" spans="1:6" x14ac:dyDescent="0.25">
      <c r="A209" s="147"/>
      <c r="B209" s="147"/>
      <c r="C209" s="147"/>
      <c r="D209" s="147"/>
      <c r="E209" s="147"/>
      <c r="F209" s="147"/>
    </row>
    <row r="210" spans="1:6" ht="49.5" customHeight="1" x14ac:dyDescent="0.25">
      <c r="A210" s="147"/>
      <c r="B210" s="147"/>
      <c r="C210" s="147"/>
      <c r="D210" s="147"/>
      <c r="E210" s="147"/>
      <c r="F210" s="147"/>
    </row>
    <row r="211" spans="1:6" ht="18.75" customHeight="1" thickBot="1" x14ac:dyDescent="0.3">
      <c r="A211" s="4"/>
    </row>
    <row r="212" spans="1:6" ht="50.25" customHeight="1" x14ac:dyDescent="0.25">
      <c r="A212" s="61" t="s">
        <v>12</v>
      </c>
      <c r="B212" s="62" t="s">
        <v>10</v>
      </c>
      <c r="C212" s="62" t="s">
        <v>11</v>
      </c>
      <c r="D212" s="62" t="s">
        <v>134</v>
      </c>
      <c r="E212" s="62" t="s">
        <v>146</v>
      </c>
      <c r="F212" s="79" t="s">
        <v>158</v>
      </c>
    </row>
    <row r="213" spans="1:6" ht="51" customHeight="1" x14ac:dyDescent="0.25">
      <c r="A213" s="76" t="s">
        <v>177</v>
      </c>
      <c r="B213" s="11">
        <v>2</v>
      </c>
      <c r="C213" s="39">
        <v>140597.22</v>
      </c>
      <c r="D213" s="39">
        <v>278294.43</v>
      </c>
      <c r="E213" s="49">
        <v>186303.93</v>
      </c>
      <c r="F213" s="81">
        <v>19270.43</v>
      </c>
    </row>
    <row r="214" spans="1:6" ht="15.75" x14ac:dyDescent="0.25">
      <c r="A214" s="65" t="s">
        <v>4</v>
      </c>
      <c r="B214" s="17"/>
      <c r="C214" s="17"/>
      <c r="D214" s="44">
        <f>D213</f>
        <v>278294.43</v>
      </c>
      <c r="E214" s="44">
        <f>E213</f>
        <v>186303.93</v>
      </c>
      <c r="F214" s="66">
        <f>F213</f>
        <v>19270.43</v>
      </c>
    </row>
    <row r="215" spans="1:6" ht="32.25" thickBot="1" x14ac:dyDescent="0.3">
      <c r="A215" s="67" t="s">
        <v>23</v>
      </c>
      <c r="B215" s="68"/>
      <c r="C215" s="68"/>
      <c r="D215" s="69">
        <f>ROUND(D214,5)/1000</f>
        <v>278.29442999999998</v>
      </c>
      <c r="E215" s="69">
        <f>ROUND(E214,5)/1000</f>
        <v>186.30392999999998</v>
      </c>
      <c r="F215" s="70">
        <f>ROUND(F214,5)/1000</f>
        <v>19.270430000000001</v>
      </c>
    </row>
    <row r="216" spans="1:6" ht="15.75" x14ac:dyDescent="0.25">
      <c r="A216" s="14"/>
      <c r="B216" s="8"/>
      <c r="C216" s="8"/>
      <c r="D216" s="45"/>
      <c r="E216" s="45"/>
      <c r="F216" s="45"/>
    </row>
    <row r="217" spans="1:6" ht="16.5" thickBot="1" x14ac:dyDescent="0.3">
      <c r="A217" s="14"/>
      <c r="B217" s="8"/>
      <c r="C217" s="8"/>
      <c r="D217" s="45"/>
      <c r="E217" s="45"/>
      <c r="F217" s="45"/>
    </row>
    <row r="218" spans="1:6" ht="45" customHeight="1" thickBot="1" x14ac:dyDescent="0.3">
      <c r="A218" s="53" t="s">
        <v>23</v>
      </c>
      <c r="B218" s="129" t="s">
        <v>123</v>
      </c>
      <c r="C218" s="130"/>
      <c r="D218" s="54">
        <f>D204+D215</f>
        <v>328.29442999999998</v>
      </c>
      <c r="E218" s="54">
        <f>E204+E215</f>
        <v>236.30392999999998</v>
      </c>
      <c r="F218" s="54">
        <f>F204+F215</f>
        <v>69.270430000000005</v>
      </c>
    </row>
    <row r="219" spans="1:6" ht="31.5" customHeight="1" x14ac:dyDescent="0.25">
      <c r="A219" s="14"/>
      <c r="B219" s="8"/>
      <c r="C219" s="8"/>
      <c r="D219" s="45"/>
      <c r="E219" s="45"/>
      <c r="F219" s="45"/>
    </row>
    <row r="220" spans="1:6" ht="15.75" x14ac:dyDescent="0.25">
      <c r="A220" s="122" t="s">
        <v>49</v>
      </c>
      <c r="B220" s="123"/>
      <c r="C220" s="123"/>
      <c r="D220" s="123"/>
      <c r="E220" s="123"/>
      <c r="F220" s="123"/>
    </row>
    <row r="221" spans="1:6" ht="15.75" x14ac:dyDescent="0.25">
      <c r="A221" s="21"/>
      <c r="B221" s="22"/>
      <c r="C221" s="22"/>
      <c r="D221" s="22"/>
      <c r="E221" s="22"/>
      <c r="F221" s="22"/>
    </row>
    <row r="222" spans="1:6" ht="15.75" x14ac:dyDescent="0.25">
      <c r="A222" s="124" t="s">
        <v>42</v>
      </c>
      <c r="B222" s="124"/>
      <c r="C222" s="125" t="s">
        <v>79</v>
      </c>
      <c r="D222" s="125"/>
      <c r="E222" s="125"/>
      <c r="F222" s="1"/>
    </row>
    <row r="223" spans="1:6" ht="16.5" thickBot="1" x14ac:dyDescent="0.3">
      <c r="A223" s="4"/>
    </row>
    <row r="224" spans="1:6" ht="94.5" x14ac:dyDescent="0.25">
      <c r="A224" s="61" t="s">
        <v>12</v>
      </c>
      <c r="B224" s="62" t="s">
        <v>13</v>
      </c>
      <c r="C224" s="62" t="s">
        <v>14</v>
      </c>
      <c r="D224" s="62" t="s">
        <v>135</v>
      </c>
      <c r="E224" s="62" t="s">
        <v>147</v>
      </c>
      <c r="F224" s="79" t="s">
        <v>178</v>
      </c>
    </row>
    <row r="225" spans="1:8" ht="20.25" customHeight="1" x14ac:dyDescent="0.25">
      <c r="A225" s="76" t="s">
        <v>80</v>
      </c>
      <c r="B225" s="11">
        <v>84</v>
      </c>
      <c r="C225" s="11"/>
      <c r="D225" s="39">
        <v>1100</v>
      </c>
      <c r="E225" s="39">
        <v>1100</v>
      </c>
      <c r="F225" s="64">
        <v>1100</v>
      </c>
    </row>
    <row r="226" spans="1:8" ht="15.75" x14ac:dyDescent="0.25">
      <c r="A226" s="65" t="s">
        <v>4</v>
      </c>
      <c r="B226" s="17"/>
      <c r="C226" s="17"/>
      <c r="D226" s="44">
        <v>1100</v>
      </c>
      <c r="E226" s="44">
        <v>1100</v>
      </c>
      <c r="F226" s="66">
        <v>1100</v>
      </c>
    </row>
    <row r="227" spans="1:8" ht="32.25" thickBot="1" x14ac:dyDescent="0.3">
      <c r="A227" s="67" t="s">
        <v>23</v>
      </c>
      <c r="B227" s="68"/>
      <c r="C227" s="68"/>
      <c r="D227" s="69">
        <f>ROUND(D226,5)/1000</f>
        <v>1.1000000000000001</v>
      </c>
      <c r="E227" s="69">
        <f>ROUND(E226,5)/1000</f>
        <v>1.1000000000000001</v>
      </c>
      <c r="F227" s="70">
        <f>ROUND(F226,5)/1000</f>
        <v>1.1000000000000001</v>
      </c>
    </row>
    <row r="228" spans="1:8" ht="48" customHeight="1" x14ac:dyDescent="0.25">
      <c r="A228" s="4"/>
    </row>
    <row r="229" spans="1:8" ht="15.75" x14ac:dyDescent="0.25">
      <c r="A229" s="124" t="s">
        <v>42</v>
      </c>
      <c r="B229" s="124"/>
      <c r="C229" s="125" t="s">
        <v>81</v>
      </c>
      <c r="D229" s="125"/>
      <c r="E229" s="125"/>
      <c r="F229" s="1"/>
    </row>
    <row r="230" spans="1:8" ht="15" customHeight="1" thickBot="1" x14ac:dyDescent="0.3">
      <c r="A230" s="4"/>
      <c r="G230" s="5"/>
      <c r="H230" s="5"/>
    </row>
    <row r="231" spans="1:8" ht="105" customHeight="1" x14ac:dyDescent="0.25">
      <c r="A231" s="61" t="s">
        <v>12</v>
      </c>
      <c r="B231" s="62" t="s">
        <v>10</v>
      </c>
      <c r="C231" s="62" t="s">
        <v>11</v>
      </c>
      <c r="D231" s="62" t="s">
        <v>179</v>
      </c>
      <c r="E231" s="62" t="s">
        <v>180</v>
      </c>
      <c r="F231" s="79" t="s">
        <v>181</v>
      </c>
    </row>
    <row r="232" spans="1:8" ht="78.75" x14ac:dyDescent="0.25">
      <c r="A232" s="76" t="s">
        <v>82</v>
      </c>
      <c r="B232" s="11">
        <v>1</v>
      </c>
      <c r="C232" s="39">
        <v>5000</v>
      </c>
      <c r="D232" s="39">
        <v>5000</v>
      </c>
      <c r="E232" s="49">
        <v>5000</v>
      </c>
      <c r="F232" s="81">
        <v>5000</v>
      </c>
    </row>
    <row r="233" spans="1:8" ht="15.75" x14ac:dyDescent="0.25">
      <c r="A233" s="65" t="s">
        <v>4</v>
      </c>
      <c r="B233" s="17"/>
      <c r="C233" s="17"/>
      <c r="D233" s="44">
        <f>D232</f>
        <v>5000</v>
      </c>
      <c r="E233" s="44">
        <f>E232</f>
        <v>5000</v>
      </c>
      <c r="F233" s="66">
        <f>F232</f>
        <v>5000</v>
      </c>
    </row>
    <row r="234" spans="1:8" ht="32.25" thickBot="1" x14ac:dyDescent="0.3">
      <c r="A234" s="67" t="s">
        <v>23</v>
      </c>
      <c r="B234" s="68"/>
      <c r="C234" s="68"/>
      <c r="D234" s="69">
        <f>ROUND(D233,5)/1000</f>
        <v>5</v>
      </c>
      <c r="E234" s="69">
        <f>ROUND(E233,5)/1000</f>
        <v>5</v>
      </c>
      <c r="F234" s="70">
        <f>ROUND(F233,5)/1000</f>
        <v>5</v>
      </c>
    </row>
    <row r="235" spans="1:8" ht="20.25" customHeight="1" thickBot="1" x14ac:dyDescent="0.3">
      <c r="A235" s="4"/>
    </row>
    <row r="236" spans="1:8" ht="32.25" thickBot="1" x14ac:dyDescent="0.3">
      <c r="A236" s="53" t="s">
        <v>23</v>
      </c>
      <c r="B236" s="129" t="s">
        <v>124</v>
      </c>
      <c r="C236" s="130"/>
      <c r="D236" s="54">
        <f>D227+D234</f>
        <v>6.1</v>
      </c>
      <c r="E236" s="54">
        <f>E227+E234</f>
        <v>6.1</v>
      </c>
      <c r="F236" s="55">
        <f>F227+F234</f>
        <v>6.1</v>
      </c>
    </row>
    <row r="237" spans="1:8" ht="18.75" customHeight="1" x14ac:dyDescent="0.25">
      <c r="A237" s="4"/>
    </row>
    <row r="238" spans="1:8" ht="20.25" customHeight="1" x14ac:dyDescent="0.25">
      <c r="A238" s="4"/>
    </row>
    <row r="239" spans="1:8" ht="15.75" x14ac:dyDescent="0.25">
      <c r="A239" s="122" t="s">
        <v>50</v>
      </c>
      <c r="B239" s="123"/>
      <c r="C239" s="123"/>
      <c r="D239" s="123"/>
      <c r="E239" s="123"/>
      <c r="F239" s="123"/>
    </row>
    <row r="240" spans="1:8" ht="24" customHeight="1" x14ac:dyDescent="0.25">
      <c r="A240" s="21"/>
      <c r="B240" s="22"/>
      <c r="C240" s="22"/>
      <c r="D240" s="22"/>
      <c r="E240" s="22"/>
      <c r="F240" s="22"/>
    </row>
    <row r="241" spans="1:6" ht="20.25" customHeight="1" x14ac:dyDescent="0.25">
      <c r="A241" s="124" t="s">
        <v>42</v>
      </c>
      <c r="B241" s="124"/>
      <c r="C241" s="125"/>
      <c r="D241" s="125"/>
      <c r="E241" s="125"/>
      <c r="F241" s="1"/>
    </row>
    <row r="242" spans="1:6" ht="16.5" thickBot="1" x14ac:dyDescent="0.3">
      <c r="A242" s="4"/>
    </row>
    <row r="243" spans="1:6" ht="31.5" x14ac:dyDescent="0.25">
      <c r="A243" s="61" t="s">
        <v>12</v>
      </c>
      <c r="B243" s="62" t="s">
        <v>15</v>
      </c>
      <c r="C243" s="62" t="s">
        <v>16</v>
      </c>
      <c r="D243" s="62" t="s">
        <v>21</v>
      </c>
      <c r="E243" s="62" t="s">
        <v>21</v>
      </c>
      <c r="F243" s="79" t="s">
        <v>21</v>
      </c>
    </row>
    <row r="244" spans="1:6" ht="15.75" x14ac:dyDescent="0.25">
      <c r="A244" s="82"/>
      <c r="B244" s="11"/>
      <c r="C244" s="11"/>
      <c r="D244" s="11"/>
      <c r="E244" s="10"/>
      <c r="F244" s="83"/>
    </row>
    <row r="245" spans="1:6" ht="15.75" x14ac:dyDescent="0.25">
      <c r="A245" s="65" t="s">
        <v>4</v>
      </c>
      <c r="B245" s="17"/>
      <c r="C245" s="17"/>
      <c r="D245" s="17"/>
      <c r="E245" s="13"/>
      <c r="F245" s="84"/>
    </row>
    <row r="246" spans="1:6" ht="32.25" thickBot="1" x14ac:dyDescent="0.3">
      <c r="A246" s="67" t="s">
        <v>23</v>
      </c>
      <c r="B246" s="68"/>
      <c r="C246" s="68"/>
      <c r="D246" s="68"/>
      <c r="E246" s="85"/>
      <c r="F246" s="86"/>
    </row>
    <row r="247" spans="1:6" ht="15.75" x14ac:dyDescent="0.25">
      <c r="A247" s="4"/>
    </row>
    <row r="248" spans="1:6" ht="15.75" x14ac:dyDescent="0.25">
      <c r="A248" s="122" t="s">
        <v>51</v>
      </c>
      <c r="B248" s="123"/>
      <c r="C248" s="123"/>
      <c r="D248" s="123"/>
      <c r="E248" s="123"/>
      <c r="F248" s="123"/>
    </row>
    <row r="249" spans="1:6" ht="93" customHeight="1" x14ac:dyDescent="0.3">
      <c r="A249" s="131" t="s">
        <v>170</v>
      </c>
      <c r="B249" s="132"/>
      <c r="C249" s="132"/>
      <c r="D249" s="132"/>
      <c r="E249" s="132"/>
      <c r="F249" s="132"/>
    </row>
    <row r="250" spans="1:6" ht="15.75" x14ac:dyDescent="0.25">
      <c r="A250" s="21"/>
      <c r="B250" s="22"/>
      <c r="C250" s="22"/>
      <c r="D250" s="22"/>
      <c r="E250" s="22"/>
      <c r="F250" s="22"/>
    </row>
    <row r="251" spans="1:6" ht="15.75" x14ac:dyDescent="0.25">
      <c r="A251" s="124" t="s">
        <v>42</v>
      </c>
      <c r="B251" s="124"/>
      <c r="C251" s="125" t="s">
        <v>104</v>
      </c>
      <c r="D251" s="125"/>
      <c r="E251" s="125"/>
      <c r="F251" s="1"/>
    </row>
    <row r="252" spans="1:6" ht="15.75" x14ac:dyDescent="0.25">
      <c r="A252" s="25"/>
      <c r="B252" s="25"/>
      <c r="C252" s="142" t="s">
        <v>105</v>
      </c>
      <c r="D252" s="142"/>
      <c r="E252" s="142"/>
      <c r="F252" s="1"/>
    </row>
    <row r="253" spans="1:6" ht="16.5" thickBot="1" x14ac:dyDescent="0.3">
      <c r="A253" s="25"/>
      <c r="B253" s="25"/>
      <c r="C253" s="25"/>
      <c r="D253" s="25"/>
      <c r="E253" s="25"/>
    </row>
    <row r="254" spans="1:6" ht="47.25" x14ac:dyDescent="0.25">
      <c r="A254" s="61" t="s">
        <v>12</v>
      </c>
      <c r="B254" s="62" t="s">
        <v>15</v>
      </c>
      <c r="C254" s="62" t="s">
        <v>25</v>
      </c>
      <c r="D254" s="62" t="s">
        <v>132</v>
      </c>
      <c r="E254" s="62" t="s">
        <v>144</v>
      </c>
      <c r="F254" s="79" t="s">
        <v>155</v>
      </c>
    </row>
    <row r="255" spans="1:6" ht="15.75" x14ac:dyDescent="0.25">
      <c r="A255" s="87" t="s">
        <v>85</v>
      </c>
      <c r="B255" s="121">
        <v>1</v>
      </c>
      <c r="C255" s="39">
        <v>700</v>
      </c>
      <c r="D255" s="39">
        <f t="shared" ref="D255:F256" si="3">C255</f>
        <v>700</v>
      </c>
      <c r="E255" s="39">
        <f t="shared" si="3"/>
        <v>700</v>
      </c>
      <c r="F255" s="64">
        <f t="shared" si="3"/>
        <v>700</v>
      </c>
    </row>
    <row r="256" spans="1:6" ht="15.75" x14ac:dyDescent="0.25">
      <c r="A256" s="87" t="s">
        <v>86</v>
      </c>
      <c r="B256" s="121">
        <v>1</v>
      </c>
      <c r="C256" s="39">
        <v>500</v>
      </c>
      <c r="D256" s="39">
        <f t="shared" si="3"/>
        <v>500</v>
      </c>
      <c r="E256" s="39">
        <f t="shared" si="3"/>
        <v>500</v>
      </c>
      <c r="F256" s="64">
        <f t="shared" si="3"/>
        <v>500</v>
      </c>
    </row>
    <row r="257" spans="1:8" ht="15.75" x14ac:dyDescent="0.25">
      <c r="A257" s="87" t="s">
        <v>87</v>
      </c>
      <c r="B257" s="121">
        <v>2</v>
      </c>
      <c r="C257" s="39">
        <v>600</v>
      </c>
      <c r="D257" s="39">
        <f t="shared" ref="D257:D266" si="4">B257*C257</f>
        <v>1200</v>
      </c>
      <c r="E257" s="39">
        <f>D257</f>
        <v>1200</v>
      </c>
      <c r="F257" s="64">
        <f>E257</f>
        <v>1200</v>
      </c>
    </row>
    <row r="258" spans="1:8" ht="15.75" x14ac:dyDescent="0.25">
      <c r="A258" s="87" t="s">
        <v>88</v>
      </c>
      <c r="B258" s="121">
        <v>2</v>
      </c>
      <c r="C258" s="39">
        <v>500</v>
      </c>
      <c r="D258" s="39">
        <f t="shared" si="4"/>
        <v>1000</v>
      </c>
      <c r="E258" s="39">
        <f>D258</f>
        <v>1000</v>
      </c>
      <c r="F258" s="64">
        <f t="shared" ref="F258:F275" si="5">E258</f>
        <v>1000</v>
      </c>
    </row>
    <row r="259" spans="1:8" ht="15.75" x14ac:dyDescent="0.25">
      <c r="A259" s="87" t="s">
        <v>89</v>
      </c>
      <c r="B259" s="121">
        <v>4</v>
      </c>
      <c r="C259" s="39">
        <v>250</v>
      </c>
      <c r="D259" s="39">
        <f t="shared" si="4"/>
        <v>1000</v>
      </c>
      <c r="E259" s="39">
        <f t="shared" ref="E259:E275" si="6">D259</f>
        <v>1000</v>
      </c>
      <c r="F259" s="64">
        <f t="shared" si="5"/>
        <v>1000</v>
      </c>
    </row>
    <row r="260" spans="1:8" ht="34.5" customHeight="1" x14ac:dyDescent="0.25">
      <c r="A260" s="87" t="s">
        <v>182</v>
      </c>
      <c r="B260" s="121">
        <v>2</v>
      </c>
      <c r="C260" s="39">
        <v>800</v>
      </c>
      <c r="D260" s="39">
        <f t="shared" si="4"/>
        <v>1600</v>
      </c>
      <c r="E260" s="39">
        <f t="shared" si="6"/>
        <v>1600</v>
      </c>
      <c r="F260" s="64">
        <f t="shared" si="5"/>
        <v>1600</v>
      </c>
    </row>
    <row r="261" spans="1:8" ht="17.25" customHeight="1" x14ac:dyDescent="0.25">
      <c r="A261" s="87" t="s">
        <v>90</v>
      </c>
      <c r="B261" s="121">
        <v>2</v>
      </c>
      <c r="C261" s="39">
        <v>500</v>
      </c>
      <c r="D261" s="39">
        <f t="shared" si="4"/>
        <v>1000</v>
      </c>
      <c r="E261" s="39">
        <f t="shared" si="6"/>
        <v>1000</v>
      </c>
      <c r="F261" s="64">
        <f t="shared" si="5"/>
        <v>1000</v>
      </c>
    </row>
    <row r="262" spans="1:8" ht="15.75" x14ac:dyDescent="0.25">
      <c r="A262" s="87" t="s">
        <v>91</v>
      </c>
      <c r="B262" s="121">
        <v>2</v>
      </c>
      <c r="C262" s="39">
        <v>500</v>
      </c>
      <c r="D262" s="39">
        <f t="shared" si="4"/>
        <v>1000</v>
      </c>
      <c r="E262" s="39">
        <f t="shared" si="6"/>
        <v>1000</v>
      </c>
      <c r="F262" s="64">
        <f t="shared" si="5"/>
        <v>1000</v>
      </c>
    </row>
    <row r="263" spans="1:8" ht="15.75" x14ac:dyDescent="0.25">
      <c r="A263" s="87" t="s">
        <v>92</v>
      </c>
      <c r="B263" s="121">
        <v>20</v>
      </c>
      <c r="C263" s="39">
        <v>300</v>
      </c>
      <c r="D263" s="39">
        <f t="shared" si="4"/>
        <v>6000</v>
      </c>
      <c r="E263" s="39">
        <f t="shared" si="6"/>
        <v>6000</v>
      </c>
      <c r="F263" s="64">
        <f t="shared" si="5"/>
        <v>6000</v>
      </c>
    </row>
    <row r="264" spans="1:8" ht="15.75" x14ac:dyDescent="0.25">
      <c r="A264" s="87" t="s">
        <v>93</v>
      </c>
      <c r="B264" s="121">
        <v>2</v>
      </c>
      <c r="C264" s="39">
        <v>800</v>
      </c>
      <c r="D264" s="39">
        <f t="shared" si="4"/>
        <v>1600</v>
      </c>
      <c r="E264" s="39">
        <f t="shared" si="6"/>
        <v>1600</v>
      </c>
      <c r="F264" s="64">
        <f t="shared" si="5"/>
        <v>1600</v>
      </c>
    </row>
    <row r="265" spans="1:8" ht="15.75" x14ac:dyDescent="0.25">
      <c r="A265" s="87" t="s">
        <v>94</v>
      </c>
      <c r="B265" s="121">
        <v>24</v>
      </c>
      <c r="C265" s="39">
        <v>100</v>
      </c>
      <c r="D265" s="39">
        <f t="shared" si="4"/>
        <v>2400</v>
      </c>
      <c r="E265" s="39">
        <f t="shared" si="6"/>
        <v>2400</v>
      </c>
      <c r="F265" s="64">
        <f t="shared" si="5"/>
        <v>2400</v>
      </c>
    </row>
    <row r="266" spans="1:8" ht="17.25" customHeight="1" x14ac:dyDescent="0.25">
      <c r="A266" s="87" t="s">
        <v>95</v>
      </c>
      <c r="B266" s="121">
        <v>24</v>
      </c>
      <c r="C266" s="39">
        <v>100</v>
      </c>
      <c r="D266" s="39">
        <f t="shared" si="4"/>
        <v>2400</v>
      </c>
      <c r="E266" s="39">
        <f t="shared" si="6"/>
        <v>2400</v>
      </c>
      <c r="F266" s="64">
        <f t="shared" si="5"/>
        <v>2400</v>
      </c>
    </row>
    <row r="267" spans="1:8" ht="15.75" x14ac:dyDescent="0.25">
      <c r="A267" s="87" t="s">
        <v>96</v>
      </c>
      <c r="B267" s="121">
        <v>12</v>
      </c>
      <c r="C267" s="39">
        <v>135</v>
      </c>
      <c r="D267" s="39">
        <f>B267*C267-0.04</f>
        <v>1619.96</v>
      </c>
      <c r="E267" s="39">
        <f t="shared" si="6"/>
        <v>1619.96</v>
      </c>
      <c r="F267" s="64">
        <f t="shared" si="5"/>
        <v>1619.96</v>
      </c>
    </row>
    <row r="268" spans="1:8" ht="17.25" customHeight="1" x14ac:dyDescent="0.25">
      <c r="A268" s="87" t="s">
        <v>97</v>
      </c>
      <c r="B268" s="121">
        <v>2</v>
      </c>
      <c r="C268" s="39">
        <v>1000</v>
      </c>
      <c r="D268" s="39">
        <f>B268*C268</f>
        <v>2000</v>
      </c>
      <c r="E268" s="39">
        <f t="shared" si="6"/>
        <v>2000</v>
      </c>
      <c r="F268" s="64">
        <f t="shared" si="5"/>
        <v>2000</v>
      </c>
    </row>
    <row r="269" spans="1:8" ht="19.5" customHeight="1" x14ac:dyDescent="0.25">
      <c r="A269" s="87" t="s">
        <v>98</v>
      </c>
      <c r="B269" s="121">
        <v>12</v>
      </c>
      <c r="C269" s="39">
        <v>120</v>
      </c>
      <c r="D269" s="39">
        <f>B269*C269+0.04</f>
        <v>1440.04</v>
      </c>
      <c r="E269" s="39">
        <f t="shared" si="6"/>
        <v>1440.04</v>
      </c>
      <c r="F269" s="64">
        <f t="shared" si="5"/>
        <v>1440.04</v>
      </c>
    </row>
    <row r="270" spans="1:8" ht="18.75" customHeight="1" x14ac:dyDescent="0.25">
      <c r="A270" s="87" t="s">
        <v>99</v>
      </c>
      <c r="B270" s="121">
        <v>4</v>
      </c>
      <c r="C270" s="39">
        <v>400</v>
      </c>
      <c r="D270" s="39">
        <f>B270*C270</f>
        <v>1600</v>
      </c>
      <c r="E270" s="39">
        <f t="shared" si="6"/>
        <v>1600</v>
      </c>
      <c r="F270" s="64">
        <f t="shared" si="5"/>
        <v>1600</v>
      </c>
    </row>
    <row r="271" spans="1:8" ht="15.75" customHeight="1" x14ac:dyDescent="0.25">
      <c r="A271" s="87" t="s">
        <v>100</v>
      </c>
      <c r="B271" s="121">
        <v>1</v>
      </c>
      <c r="C271" s="39">
        <v>400</v>
      </c>
      <c r="D271" s="39">
        <f>B271*C271</f>
        <v>400</v>
      </c>
      <c r="E271" s="39">
        <f t="shared" si="6"/>
        <v>400</v>
      </c>
      <c r="F271" s="64">
        <f t="shared" si="5"/>
        <v>400</v>
      </c>
    </row>
    <row r="272" spans="1:8" ht="18" customHeight="1" x14ac:dyDescent="0.25">
      <c r="A272" s="87" t="s">
        <v>101</v>
      </c>
      <c r="B272" s="121">
        <v>10</v>
      </c>
      <c r="C272" s="39">
        <v>500</v>
      </c>
      <c r="D272" s="39">
        <f>B272*C272</f>
        <v>5000</v>
      </c>
      <c r="E272" s="39">
        <f t="shared" si="6"/>
        <v>5000</v>
      </c>
      <c r="F272" s="64">
        <f t="shared" si="5"/>
        <v>5000</v>
      </c>
      <c r="G272" s="5"/>
      <c r="H272" s="5"/>
    </row>
    <row r="273" spans="1:6" ht="15.75" x14ac:dyDescent="0.25">
      <c r="A273" s="88" t="s">
        <v>102</v>
      </c>
      <c r="B273" s="121">
        <v>10</v>
      </c>
      <c r="C273" s="39">
        <v>434</v>
      </c>
      <c r="D273" s="39">
        <f>B273*C273</f>
        <v>4340</v>
      </c>
      <c r="E273" s="39">
        <f t="shared" si="6"/>
        <v>4340</v>
      </c>
      <c r="F273" s="64">
        <f t="shared" si="5"/>
        <v>4340</v>
      </c>
    </row>
    <row r="274" spans="1:6" ht="19.5" customHeight="1" x14ac:dyDescent="0.25">
      <c r="A274" s="88" t="s">
        <v>103</v>
      </c>
      <c r="B274" s="121">
        <v>4</v>
      </c>
      <c r="C274" s="39">
        <v>800</v>
      </c>
      <c r="D274" s="39">
        <f>B274*C274</f>
        <v>3200</v>
      </c>
      <c r="E274" s="39">
        <f t="shared" si="6"/>
        <v>3200</v>
      </c>
      <c r="F274" s="64">
        <f t="shared" si="5"/>
        <v>3200</v>
      </c>
    </row>
    <row r="275" spans="1:6" ht="15.75" x14ac:dyDescent="0.25">
      <c r="A275" s="65" t="s">
        <v>4</v>
      </c>
      <c r="B275" s="50">
        <f>SUM(B255:B274)</f>
        <v>141</v>
      </c>
      <c r="C275" s="44">
        <f>SUM(C255:C274)</f>
        <v>9439</v>
      </c>
      <c r="D275" s="44">
        <f>SUM(D255:D274)</f>
        <v>40000</v>
      </c>
      <c r="E275" s="44">
        <f t="shared" si="6"/>
        <v>40000</v>
      </c>
      <c r="F275" s="66">
        <f t="shared" si="5"/>
        <v>40000</v>
      </c>
    </row>
    <row r="276" spans="1:6" ht="32.25" thickBot="1" x14ac:dyDescent="0.3">
      <c r="A276" s="67" t="s">
        <v>23</v>
      </c>
      <c r="B276" s="68"/>
      <c r="C276" s="69">
        <f>ROUND(C275,5)/1000</f>
        <v>9.4390000000000001</v>
      </c>
      <c r="D276" s="69">
        <f>ROUND(D275,5)/1000</f>
        <v>40</v>
      </c>
      <c r="E276" s="69">
        <f>ROUND(E275,5)/1000</f>
        <v>40</v>
      </c>
      <c r="F276" s="70">
        <f>ROUND(F275,5)/1000</f>
        <v>40</v>
      </c>
    </row>
    <row r="277" spans="1:6" ht="16.5" thickBot="1" x14ac:dyDescent="0.3">
      <c r="A277" s="4"/>
    </row>
    <row r="278" spans="1:6" ht="57" customHeight="1" thickBot="1" x14ac:dyDescent="0.3">
      <c r="A278" s="53" t="s">
        <v>23</v>
      </c>
      <c r="B278" s="129" t="s">
        <v>125</v>
      </c>
      <c r="C278" s="130"/>
      <c r="D278" s="54">
        <f>D276</f>
        <v>40</v>
      </c>
      <c r="E278" s="54">
        <f>E276</f>
        <v>40</v>
      </c>
      <c r="F278" s="54">
        <f>F276</f>
        <v>40</v>
      </c>
    </row>
    <row r="279" spans="1:6" ht="15.75" x14ac:dyDescent="0.25">
      <c r="A279" s="4"/>
    </row>
    <row r="280" spans="1:6" ht="15.75" x14ac:dyDescent="0.25">
      <c r="A280" s="14"/>
      <c r="B280" s="8"/>
      <c r="C280" s="8"/>
      <c r="D280" s="8"/>
      <c r="E280" s="12"/>
      <c r="F280" s="12"/>
    </row>
    <row r="281" spans="1:6" x14ac:dyDescent="0.25">
      <c r="A281" s="141" t="s">
        <v>52</v>
      </c>
      <c r="B281" s="123"/>
      <c r="C281" s="123"/>
      <c r="D281" s="123"/>
      <c r="E281" s="123"/>
      <c r="F281" s="123"/>
    </row>
    <row r="282" spans="1:6" ht="15.75" x14ac:dyDescent="0.25">
      <c r="A282" s="24"/>
      <c r="B282" s="22"/>
      <c r="C282" s="22"/>
      <c r="D282" s="22"/>
      <c r="E282" s="22"/>
      <c r="F282" s="22"/>
    </row>
    <row r="283" spans="1:6" ht="15.75" x14ac:dyDescent="0.25">
      <c r="A283" s="124" t="s">
        <v>42</v>
      </c>
      <c r="B283" s="124"/>
      <c r="C283" s="125" t="s">
        <v>106</v>
      </c>
      <c r="D283" s="125"/>
      <c r="E283" s="125"/>
      <c r="F283" s="1"/>
    </row>
    <row r="284" spans="1:6" ht="16.5" thickBot="1" x14ac:dyDescent="0.3">
      <c r="A284" s="14"/>
      <c r="B284" s="8"/>
      <c r="C284" s="8"/>
      <c r="D284" s="8"/>
      <c r="E284" s="12"/>
      <c r="F284" s="12"/>
    </row>
    <row r="285" spans="1:6" ht="31.5" x14ac:dyDescent="0.25">
      <c r="A285" s="61" t="s">
        <v>12</v>
      </c>
      <c r="B285" s="89" t="s">
        <v>38</v>
      </c>
      <c r="C285" s="62" t="s">
        <v>39</v>
      </c>
      <c r="D285" s="62" t="s">
        <v>132</v>
      </c>
      <c r="E285" s="62" t="s">
        <v>144</v>
      </c>
      <c r="F285" s="79" t="s">
        <v>155</v>
      </c>
    </row>
    <row r="286" spans="1:6" ht="54" customHeight="1" x14ac:dyDescent="0.25">
      <c r="A286" s="76" t="s">
        <v>107</v>
      </c>
      <c r="B286" s="11"/>
      <c r="C286" s="11"/>
      <c r="D286" s="39">
        <v>34640</v>
      </c>
      <c r="E286" s="39">
        <f>D286</f>
        <v>34640</v>
      </c>
      <c r="F286" s="64">
        <f>E286</f>
        <v>34640</v>
      </c>
    </row>
    <row r="287" spans="1:6" ht="15.75" x14ac:dyDescent="0.25">
      <c r="A287" s="65" t="s">
        <v>4</v>
      </c>
      <c r="B287" s="17"/>
      <c r="C287" s="17"/>
      <c r="D287" s="44">
        <f>D286</f>
        <v>34640</v>
      </c>
      <c r="E287" s="44">
        <f>E286</f>
        <v>34640</v>
      </c>
      <c r="F287" s="66">
        <f>F286</f>
        <v>34640</v>
      </c>
    </row>
    <row r="288" spans="1:6" ht="32.25" thickBot="1" x14ac:dyDescent="0.3">
      <c r="A288" s="67" t="s">
        <v>23</v>
      </c>
      <c r="B288" s="68"/>
      <c r="C288" s="68"/>
      <c r="D288" s="69">
        <f>ROUND(D287,5)/1000</f>
        <v>34.64</v>
      </c>
      <c r="E288" s="69">
        <f>ROUND(E287,5)/1000</f>
        <v>34.64</v>
      </c>
      <c r="F288" s="70">
        <f>ROUND(F287,5)/1000</f>
        <v>34.64</v>
      </c>
    </row>
    <row r="289" spans="1:6" ht="15.75" x14ac:dyDescent="0.25">
      <c r="A289" s="14"/>
      <c r="B289" s="8"/>
      <c r="C289" s="8"/>
      <c r="D289" s="51"/>
      <c r="E289" s="51"/>
      <c r="F289" s="51"/>
    </row>
    <row r="290" spans="1:6" ht="15.75" x14ac:dyDescent="0.25">
      <c r="A290" s="124" t="s">
        <v>42</v>
      </c>
      <c r="B290" s="124"/>
      <c r="C290" s="125" t="s">
        <v>108</v>
      </c>
      <c r="D290" s="125"/>
      <c r="E290" s="125"/>
      <c r="F290" s="1"/>
    </row>
    <row r="291" spans="1:6" ht="16.5" thickBot="1" x14ac:dyDescent="0.3">
      <c r="A291" s="14"/>
      <c r="B291" s="8"/>
      <c r="C291" s="8"/>
      <c r="D291" s="8"/>
      <c r="E291" s="12"/>
      <c r="F291" s="12"/>
    </row>
    <row r="292" spans="1:6" ht="31.5" x14ac:dyDescent="0.25">
      <c r="A292" s="61" t="s">
        <v>12</v>
      </c>
      <c r="B292" s="89" t="s">
        <v>38</v>
      </c>
      <c r="C292" s="62" t="s">
        <v>39</v>
      </c>
      <c r="D292" s="62" t="s">
        <v>132</v>
      </c>
      <c r="E292" s="62" t="s">
        <v>144</v>
      </c>
      <c r="F292" s="79" t="s">
        <v>155</v>
      </c>
    </row>
    <row r="293" spans="1:6" ht="50.25" customHeight="1" x14ac:dyDescent="0.25">
      <c r="A293" s="76" t="s">
        <v>109</v>
      </c>
      <c r="B293" s="11"/>
      <c r="C293" s="11"/>
      <c r="D293" s="39">
        <v>5840</v>
      </c>
      <c r="E293" s="39">
        <f>D293</f>
        <v>5840</v>
      </c>
      <c r="F293" s="64">
        <f>D293</f>
        <v>5840</v>
      </c>
    </row>
    <row r="294" spans="1:6" ht="15.75" x14ac:dyDescent="0.25">
      <c r="A294" s="65" t="s">
        <v>4</v>
      </c>
      <c r="B294" s="17"/>
      <c r="C294" s="17"/>
      <c r="D294" s="44">
        <f>D293</f>
        <v>5840</v>
      </c>
      <c r="E294" s="44">
        <f>E293</f>
        <v>5840</v>
      </c>
      <c r="F294" s="66">
        <f>F293</f>
        <v>5840</v>
      </c>
    </row>
    <row r="295" spans="1:6" ht="32.25" thickBot="1" x14ac:dyDescent="0.3">
      <c r="A295" s="67" t="s">
        <v>23</v>
      </c>
      <c r="B295" s="68"/>
      <c r="C295" s="68"/>
      <c r="D295" s="69">
        <f>ROUND(D294,5)/1000</f>
        <v>5.84</v>
      </c>
      <c r="E295" s="69">
        <f>ROUND(E294,5)/1000</f>
        <v>5.84</v>
      </c>
      <c r="F295" s="70">
        <f>ROUND(F294,5)/1000</f>
        <v>5.84</v>
      </c>
    </row>
    <row r="296" spans="1:6" ht="15.75" x14ac:dyDescent="0.25">
      <c r="A296" s="14"/>
      <c r="B296" s="8"/>
      <c r="C296" s="8"/>
      <c r="D296" s="51"/>
      <c r="E296" s="51"/>
      <c r="F296" s="51"/>
    </row>
    <row r="297" spans="1:6" ht="15.75" x14ac:dyDescent="0.25">
      <c r="A297" s="124" t="s">
        <v>42</v>
      </c>
      <c r="B297" s="124"/>
      <c r="C297" s="125" t="s">
        <v>110</v>
      </c>
      <c r="D297" s="125"/>
      <c r="E297" s="125"/>
      <c r="F297" s="1"/>
    </row>
    <row r="298" spans="1:6" ht="16.5" thickBot="1" x14ac:dyDescent="0.3">
      <c r="A298" s="14"/>
      <c r="B298" s="8"/>
      <c r="C298" s="8"/>
      <c r="D298" s="8"/>
      <c r="E298" s="12"/>
      <c r="F298" s="12"/>
    </row>
    <row r="299" spans="1:6" ht="31.5" x14ac:dyDescent="0.25">
      <c r="A299" s="61" t="s">
        <v>12</v>
      </c>
      <c r="B299" s="89" t="s">
        <v>38</v>
      </c>
      <c r="C299" s="62" t="s">
        <v>39</v>
      </c>
      <c r="D299" s="62" t="s">
        <v>132</v>
      </c>
      <c r="E299" s="62" t="s">
        <v>144</v>
      </c>
      <c r="F299" s="79" t="s">
        <v>155</v>
      </c>
    </row>
    <row r="300" spans="1:6" ht="94.5" x14ac:dyDescent="0.25">
      <c r="A300" s="76" t="s">
        <v>111</v>
      </c>
      <c r="B300" s="11"/>
      <c r="C300" s="11"/>
      <c r="D300" s="39">
        <v>22990</v>
      </c>
      <c r="E300" s="39">
        <f>D300</f>
        <v>22990</v>
      </c>
      <c r="F300" s="64">
        <f>E300</f>
        <v>22990</v>
      </c>
    </row>
    <row r="301" spans="1:6" ht="15.75" x14ac:dyDescent="0.25">
      <c r="A301" s="65" t="s">
        <v>4</v>
      </c>
      <c r="B301" s="17"/>
      <c r="C301" s="17"/>
      <c r="D301" s="44">
        <f>D300</f>
        <v>22990</v>
      </c>
      <c r="E301" s="44">
        <f>E300</f>
        <v>22990</v>
      </c>
      <c r="F301" s="66">
        <f>F300</f>
        <v>22990</v>
      </c>
    </row>
    <row r="302" spans="1:6" ht="32.25" thickBot="1" x14ac:dyDescent="0.3">
      <c r="A302" s="67" t="s">
        <v>23</v>
      </c>
      <c r="B302" s="68"/>
      <c r="C302" s="68"/>
      <c r="D302" s="69">
        <f>ROUND(D301,5)/1000</f>
        <v>22.99</v>
      </c>
      <c r="E302" s="69">
        <f>ROUND(E301,5)/1000</f>
        <v>22.99</v>
      </c>
      <c r="F302" s="70">
        <f>ROUND(F301,5)/1000</f>
        <v>22.99</v>
      </c>
    </row>
    <row r="303" spans="1:6" ht="15.75" x14ac:dyDescent="0.25">
      <c r="A303" s="14"/>
      <c r="B303" s="8"/>
      <c r="C303" s="8"/>
      <c r="D303" s="51"/>
      <c r="E303" s="51"/>
      <c r="F303" s="51"/>
    </row>
    <row r="304" spans="1:6" ht="15.75" x14ac:dyDescent="0.25">
      <c r="A304" s="124" t="s">
        <v>42</v>
      </c>
      <c r="B304" s="124"/>
      <c r="C304" s="125" t="s">
        <v>140</v>
      </c>
      <c r="D304" s="125"/>
      <c r="E304" s="125"/>
      <c r="F304" s="1"/>
    </row>
    <row r="305" spans="1:8" ht="21.75" customHeight="1" thickBot="1" x14ac:dyDescent="0.3">
      <c r="A305" s="14"/>
      <c r="B305" s="8"/>
      <c r="C305" s="8"/>
      <c r="D305" s="8"/>
      <c r="E305" s="12"/>
      <c r="F305" s="12"/>
    </row>
    <row r="306" spans="1:8" ht="31.5" x14ac:dyDescent="0.25">
      <c r="A306" s="61" t="s">
        <v>12</v>
      </c>
      <c r="B306" s="89" t="s">
        <v>38</v>
      </c>
      <c r="C306" s="62" t="s">
        <v>39</v>
      </c>
      <c r="D306" s="62" t="s">
        <v>132</v>
      </c>
      <c r="E306" s="62" t="s">
        <v>144</v>
      </c>
      <c r="F306" s="79" t="s">
        <v>155</v>
      </c>
    </row>
    <row r="307" spans="1:8" ht="94.5" x14ac:dyDescent="0.25">
      <c r="A307" s="76" t="s">
        <v>112</v>
      </c>
      <c r="B307" s="11"/>
      <c r="C307" s="11"/>
      <c r="D307" s="39">
        <v>2900</v>
      </c>
      <c r="E307" s="39">
        <f>D307</f>
        <v>2900</v>
      </c>
      <c r="F307" s="64">
        <f>E307</f>
        <v>2900</v>
      </c>
    </row>
    <row r="308" spans="1:8" ht="15.75" x14ac:dyDescent="0.25">
      <c r="A308" s="65" t="s">
        <v>4</v>
      </c>
      <c r="B308" s="17"/>
      <c r="C308" s="17"/>
      <c r="D308" s="44">
        <f>D307</f>
        <v>2900</v>
      </c>
      <c r="E308" s="44">
        <f>E307</f>
        <v>2900</v>
      </c>
      <c r="F308" s="66">
        <f>F307</f>
        <v>2900</v>
      </c>
    </row>
    <row r="309" spans="1:8" ht="32.25" thickBot="1" x14ac:dyDescent="0.3">
      <c r="A309" s="67" t="s">
        <v>23</v>
      </c>
      <c r="B309" s="68"/>
      <c r="C309" s="68"/>
      <c r="D309" s="69">
        <f>ROUND(D308,5)/1000</f>
        <v>2.9</v>
      </c>
      <c r="E309" s="90">
        <f>D309</f>
        <v>2.9</v>
      </c>
      <c r="F309" s="91">
        <f>E309</f>
        <v>2.9</v>
      </c>
    </row>
    <row r="310" spans="1:8" ht="15.75" x14ac:dyDescent="0.25">
      <c r="A310" s="14"/>
      <c r="B310" s="8"/>
      <c r="C310" s="8"/>
      <c r="D310" s="51"/>
      <c r="E310" s="51"/>
      <c r="F310" s="51"/>
    </row>
    <row r="311" spans="1:8" s="26" customFormat="1" ht="39" customHeight="1" x14ac:dyDescent="0.25">
      <c r="A311" s="124" t="s">
        <v>42</v>
      </c>
      <c r="B311" s="124"/>
      <c r="C311" s="125" t="s">
        <v>113</v>
      </c>
      <c r="D311" s="125"/>
      <c r="E311" s="125"/>
      <c r="F311" s="1"/>
    </row>
    <row r="312" spans="1:8" s="26" customFormat="1" ht="16.5" thickBot="1" x14ac:dyDescent="0.3">
      <c r="A312" s="14"/>
      <c r="B312" s="8"/>
      <c r="C312" s="8"/>
      <c r="D312" s="8"/>
      <c r="E312" s="12"/>
      <c r="F312" s="12"/>
    </row>
    <row r="313" spans="1:8" s="26" customFormat="1" ht="60" customHeight="1" x14ac:dyDescent="0.25">
      <c r="A313" s="61" t="s">
        <v>12</v>
      </c>
      <c r="B313" s="89" t="s">
        <v>38</v>
      </c>
      <c r="C313" s="62" t="s">
        <v>39</v>
      </c>
      <c r="D313" s="62" t="s">
        <v>132</v>
      </c>
      <c r="E313" s="62" t="s">
        <v>144</v>
      </c>
      <c r="F313" s="79" t="s">
        <v>155</v>
      </c>
      <c r="G313" s="30"/>
      <c r="H313" s="30"/>
    </row>
    <row r="314" spans="1:8" s="26" customFormat="1" ht="68.25" customHeight="1" x14ac:dyDescent="0.25">
      <c r="A314" s="76" t="s">
        <v>114</v>
      </c>
      <c r="B314" s="11"/>
      <c r="C314" s="11"/>
      <c r="D314" s="39">
        <v>51800</v>
      </c>
      <c r="E314" s="39">
        <f>D314</f>
        <v>51800</v>
      </c>
      <c r="F314" s="64">
        <f>E314</f>
        <v>51800</v>
      </c>
    </row>
    <row r="315" spans="1:8" s="26" customFormat="1" ht="15.75" x14ac:dyDescent="0.25">
      <c r="A315" s="65" t="s">
        <v>4</v>
      </c>
      <c r="B315" s="17"/>
      <c r="C315" s="17"/>
      <c r="D315" s="44">
        <f>D314</f>
        <v>51800</v>
      </c>
      <c r="E315" s="44">
        <f>E314</f>
        <v>51800</v>
      </c>
      <c r="F315" s="66">
        <f>F314</f>
        <v>51800</v>
      </c>
    </row>
    <row r="316" spans="1:8" s="26" customFormat="1" ht="32.25" thickBot="1" x14ac:dyDescent="0.3">
      <c r="A316" s="67" t="s">
        <v>23</v>
      </c>
      <c r="B316" s="68"/>
      <c r="C316" s="68"/>
      <c r="D316" s="69">
        <f>ROUND(D315,5)/1000</f>
        <v>51.8</v>
      </c>
      <c r="E316" s="69">
        <f>ROUND(E315,5)/1000</f>
        <v>51.8</v>
      </c>
      <c r="F316" s="70">
        <f>ROUND(F315,5)/1000</f>
        <v>51.8</v>
      </c>
    </row>
    <row r="317" spans="1:8" s="26" customFormat="1" ht="19.5" customHeight="1" x14ac:dyDescent="0.25">
      <c r="A317" s="14"/>
      <c r="B317" s="8"/>
      <c r="C317" s="8"/>
      <c r="D317" s="51"/>
      <c r="E317" s="51"/>
      <c r="F317" s="51"/>
    </row>
    <row r="318" spans="1:8" s="26" customFormat="1" ht="16.5" thickBot="1" x14ac:dyDescent="0.3">
      <c r="A318" s="14"/>
      <c r="B318" s="8"/>
      <c r="C318" s="8"/>
      <c r="D318" s="51"/>
      <c r="E318" s="51"/>
      <c r="F318" s="51"/>
    </row>
    <row r="319" spans="1:8" s="26" customFormat="1" ht="32.25" thickBot="1" x14ac:dyDescent="0.3">
      <c r="A319" s="53" t="s">
        <v>23</v>
      </c>
      <c r="B319" s="129" t="s">
        <v>52</v>
      </c>
      <c r="C319" s="130"/>
      <c r="D319" s="54">
        <f>D288+D295+D302+D309+D316</f>
        <v>118.17</v>
      </c>
      <c r="E319" s="54">
        <f>D319</f>
        <v>118.17</v>
      </c>
      <c r="F319" s="55">
        <f>E319</f>
        <v>118.17</v>
      </c>
    </row>
    <row r="320" spans="1:8" s="26" customFormat="1" ht="24" customHeight="1" x14ac:dyDescent="0.25">
      <c r="A320" s="14"/>
      <c r="B320" s="8"/>
      <c r="C320" s="8"/>
      <c r="D320" s="51"/>
      <c r="E320" s="51"/>
      <c r="F320" s="51"/>
    </row>
    <row r="321" spans="1:8" s="26" customFormat="1" ht="15.75" x14ac:dyDescent="0.25">
      <c r="A321" s="14"/>
      <c r="B321" s="8"/>
      <c r="C321" s="8"/>
      <c r="D321" s="8"/>
      <c r="E321" s="12"/>
      <c r="F321" s="12"/>
    </row>
    <row r="322" spans="1:8" s="26" customFormat="1" ht="15.75" x14ac:dyDescent="0.25">
      <c r="A322" s="135" t="s">
        <v>53</v>
      </c>
      <c r="B322" s="136"/>
      <c r="C322" s="136"/>
      <c r="D322" s="136"/>
      <c r="E322" s="136"/>
      <c r="F322" s="136"/>
    </row>
    <row r="323" spans="1:8" s="26" customFormat="1" ht="18" customHeight="1" x14ac:dyDescent="0.25">
      <c r="A323" s="27"/>
      <c r="B323" s="28"/>
      <c r="C323" s="28"/>
      <c r="D323" s="28"/>
      <c r="E323" s="28"/>
      <c r="F323" s="28"/>
    </row>
    <row r="324" spans="1:8" s="26" customFormat="1" ht="15.75" x14ac:dyDescent="0.25">
      <c r="A324" s="134" t="s">
        <v>42</v>
      </c>
      <c r="B324" s="134"/>
      <c r="C324" s="128" t="s">
        <v>115</v>
      </c>
      <c r="D324" s="128"/>
      <c r="E324" s="128"/>
      <c r="F324" s="29"/>
    </row>
    <row r="325" spans="1:8" s="26" customFormat="1" ht="15" customHeight="1" thickBot="1" x14ac:dyDescent="0.3">
      <c r="A325" s="31"/>
      <c r="G325" s="30"/>
      <c r="H325" s="30"/>
    </row>
    <row r="326" spans="1:8" s="26" customFormat="1" ht="31.5" x14ac:dyDescent="0.25">
      <c r="A326" s="92" t="s">
        <v>12</v>
      </c>
      <c r="B326" s="93" t="s">
        <v>32</v>
      </c>
      <c r="C326" s="93" t="s">
        <v>2</v>
      </c>
      <c r="D326" s="62" t="s">
        <v>132</v>
      </c>
      <c r="E326" s="62" t="s">
        <v>144</v>
      </c>
      <c r="F326" s="79" t="s">
        <v>155</v>
      </c>
    </row>
    <row r="327" spans="1:8" s="26" customFormat="1" ht="63" x14ac:dyDescent="0.25">
      <c r="A327" s="76" t="s">
        <v>116</v>
      </c>
      <c r="B327" s="71">
        <v>11250</v>
      </c>
      <c r="C327" s="32">
        <v>12</v>
      </c>
      <c r="D327" s="71">
        <v>135000</v>
      </c>
      <c r="E327" s="71">
        <f>D327</f>
        <v>135000</v>
      </c>
      <c r="F327" s="94">
        <f>E327</f>
        <v>135000</v>
      </c>
    </row>
    <row r="328" spans="1:8" s="26" customFormat="1" ht="15.75" x14ac:dyDescent="0.25">
      <c r="A328" s="95" t="s">
        <v>4</v>
      </c>
      <c r="B328" s="34"/>
      <c r="C328" s="34"/>
      <c r="D328" s="72">
        <f>D327</f>
        <v>135000</v>
      </c>
      <c r="E328" s="72">
        <f>E327</f>
        <v>135000</v>
      </c>
      <c r="F328" s="96">
        <f>F327</f>
        <v>135000</v>
      </c>
    </row>
    <row r="329" spans="1:8" s="26" customFormat="1" ht="32.25" thickBot="1" x14ac:dyDescent="0.3">
      <c r="A329" s="97" t="s">
        <v>23</v>
      </c>
      <c r="B329" s="98"/>
      <c r="C329" s="98"/>
      <c r="D329" s="69">
        <f>ROUND(D328,5)/1000</f>
        <v>135</v>
      </c>
      <c r="E329" s="69">
        <f>ROUND(E328,5)/1000</f>
        <v>135</v>
      </c>
      <c r="F329" s="70">
        <f>ROUND(F328,5)/1000</f>
        <v>135</v>
      </c>
    </row>
    <row r="330" spans="1:8" s="26" customFormat="1" ht="16.5" thickBot="1" x14ac:dyDescent="0.3">
      <c r="A330" s="36"/>
      <c r="B330" s="37"/>
      <c r="C330" s="37"/>
      <c r="D330" s="45"/>
      <c r="E330" s="45"/>
      <c r="F330" s="45"/>
    </row>
    <row r="331" spans="1:8" s="26" customFormat="1" ht="54" customHeight="1" thickBot="1" x14ac:dyDescent="0.3">
      <c r="A331" s="53" t="s">
        <v>23</v>
      </c>
      <c r="B331" s="129" t="s">
        <v>126</v>
      </c>
      <c r="C331" s="130"/>
      <c r="D331" s="54">
        <f>D329</f>
        <v>135</v>
      </c>
      <c r="E331" s="54">
        <f>E329</f>
        <v>135</v>
      </c>
      <c r="F331" s="54">
        <f>F329</f>
        <v>135</v>
      </c>
    </row>
    <row r="332" spans="1:8" ht="15.75" x14ac:dyDescent="0.25">
      <c r="A332" s="36"/>
      <c r="B332" s="37"/>
      <c r="C332" s="37"/>
      <c r="D332" s="45"/>
      <c r="E332" s="45"/>
      <c r="F332" s="45"/>
    </row>
    <row r="333" spans="1:8" ht="15.75" x14ac:dyDescent="0.25">
      <c r="A333" s="36"/>
      <c r="B333" s="37"/>
      <c r="C333" s="37"/>
      <c r="D333" s="37"/>
      <c r="E333" s="38"/>
      <c r="F333" s="38"/>
    </row>
    <row r="334" spans="1:8" ht="40.5" customHeight="1" x14ac:dyDescent="0.25">
      <c r="A334" s="133" t="s">
        <v>54</v>
      </c>
      <c r="B334" s="133"/>
      <c r="C334" s="133"/>
      <c r="D334" s="133"/>
      <c r="E334" s="133"/>
      <c r="F334" s="133"/>
    </row>
    <row r="335" spans="1:8" ht="15.75" x14ac:dyDescent="0.25">
      <c r="A335" s="27"/>
      <c r="B335" s="28"/>
      <c r="C335" s="28"/>
      <c r="D335" s="28"/>
      <c r="E335" s="28"/>
      <c r="F335" s="28"/>
    </row>
    <row r="336" spans="1:8" ht="15.75" x14ac:dyDescent="0.25">
      <c r="A336" s="134" t="s">
        <v>42</v>
      </c>
      <c r="B336" s="134"/>
      <c r="C336" s="128"/>
      <c r="D336" s="128"/>
      <c r="E336" s="128"/>
      <c r="F336" s="29"/>
    </row>
    <row r="337" spans="1:8" ht="16.5" thickBot="1" x14ac:dyDescent="0.3">
      <c r="A337" s="31"/>
      <c r="B337" s="26"/>
      <c r="C337" s="26"/>
      <c r="D337" s="26"/>
      <c r="E337" s="26"/>
      <c r="F337" s="26"/>
    </row>
    <row r="338" spans="1:8" ht="45.75" customHeight="1" x14ac:dyDescent="0.25">
      <c r="A338" s="92" t="s">
        <v>12</v>
      </c>
      <c r="B338" s="93" t="s">
        <v>33</v>
      </c>
      <c r="C338" s="93" t="s">
        <v>34</v>
      </c>
      <c r="D338" s="93" t="s">
        <v>20</v>
      </c>
      <c r="E338" s="93" t="s">
        <v>20</v>
      </c>
      <c r="F338" s="99" t="s">
        <v>20</v>
      </c>
      <c r="G338" s="5"/>
      <c r="H338" s="5"/>
    </row>
    <row r="339" spans="1:8" ht="15.75" x14ac:dyDescent="0.25">
      <c r="A339" s="100"/>
      <c r="B339" s="32"/>
      <c r="C339" s="32"/>
      <c r="D339" s="32"/>
      <c r="E339" s="33"/>
      <c r="F339" s="101"/>
    </row>
    <row r="340" spans="1:8" ht="15.75" x14ac:dyDescent="0.25">
      <c r="A340" s="100"/>
      <c r="B340" s="32"/>
      <c r="C340" s="32"/>
      <c r="D340" s="32"/>
      <c r="E340" s="33"/>
      <c r="F340" s="101"/>
    </row>
    <row r="341" spans="1:8" ht="15.75" x14ac:dyDescent="0.25">
      <c r="A341" s="95" t="s">
        <v>4</v>
      </c>
      <c r="B341" s="34"/>
      <c r="C341" s="34"/>
      <c r="D341" s="34"/>
      <c r="E341" s="35"/>
      <c r="F341" s="102"/>
    </row>
    <row r="342" spans="1:8" ht="32.25" thickBot="1" x14ac:dyDescent="0.3">
      <c r="A342" s="97" t="s">
        <v>23</v>
      </c>
      <c r="B342" s="98"/>
      <c r="C342" s="98"/>
      <c r="D342" s="98"/>
      <c r="E342" s="103"/>
      <c r="F342" s="104"/>
    </row>
    <row r="343" spans="1:8" ht="15.75" x14ac:dyDescent="0.25">
      <c r="A343" s="14"/>
      <c r="B343" s="8"/>
      <c r="C343" s="8"/>
      <c r="D343" s="8"/>
      <c r="E343" s="12"/>
      <c r="F343" s="12"/>
    </row>
    <row r="344" spans="1:8" ht="15.75" x14ac:dyDescent="0.25">
      <c r="A344" s="4"/>
    </row>
    <row r="345" spans="1:8" ht="15.75" x14ac:dyDescent="0.25">
      <c r="A345" s="126" t="s">
        <v>22</v>
      </c>
      <c r="B345" s="126"/>
      <c r="C345" s="126"/>
      <c r="D345" s="126"/>
      <c r="E345" s="126"/>
      <c r="F345" s="126"/>
    </row>
    <row r="346" spans="1:8" ht="15.75" x14ac:dyDescent="0.25">
      <c r="A346" s="5"/>
    </row>
    <row r="347" spans="1:8" ht="15.75" x14ac:dyDescent="0.25">
      <c r="A347" s="5" t="s">
        <v>40</v>
      </c>
      <c r="B347" s="12"/>
      <c r="C347" s="12"/>
      <c r="D347" s="12"/>
    </row>
    <row r="348" spans="1:8" ht="15.75" x14ac:dyDescent="0.25">
      <c r="A348" s="5"/>
      <c r="B348" s="12"/>
      <c r="C348" s="12"/>
      <c r="D348" s="12"/>
    </row>
    <row r="349" spans="1:8" ht="15" customHeight="1" x14ac:dyDescent="0.25">
      <c r="A349" s="124" t="s">
        <v>42</v>
      </c>
      <c r="B349" s="124"/>
      <c r="C349" s="125"/>
      <c r="D349" s="125"/>
      <c r="E349" s="125"/>
      <c r="F349" s="1"/>
      <c r="G349" s="5"/>
      <c r="H349" s="5"/>
    </row>
    <row r="350" spans="1:8" ht="16.5" thickBot="1" x14ac:dyDescent="0.3">
      <c r="A350" s="5"/>
      <c r="B350" s="12"/>
      <c r="C350" s="12"/>
      <c r="D350" s="12"/>
    </row>
    <row r="351" spans="1:8" ht="78.75" x14ac:dyDescent="0.25">
      <c r="A351" s="61" t="s">
        <v>26</v>
      </c>
      <c r="B351" s="62" t="s">
        <v>35</v>
      </c>
      <c r="C351" s="62" t="s">
        <v>21</v>
      </c>
      <c r="D351" s="62" t="s">
        <v>21</v>
      </c>
      <c r="E351" s="79" t="s">
        <v>21</v>
      </c>
      <c r="F351" s="7"/>
    </row>
    <row r="352" spans="1:8" ht="15.75" x14ac:dyDescent="0.25">
      <c r="A352" s="82"/>
      <c r="B352" s="11"/>
      <c r="C352" s="11"/>
      <c r="D352" s="11"/>
      <c r="E352" s="105"/>
    </row>
    <row r="353" spans="1:6" ht="15.75" x14ac:dyDescent="0.25">
      <c r="A353" s="65" t="s">
        <v>4</v>
      </c>
      <c r="B353" s="17"/>
      <c r="C353" s="17"/>
      <c r="D353" s="17"/>
      <c r="E353" s="106"/>
      <c r="F353" s="12"/>
    </row>
    <row r="354" spans="1:6" ht="32.25" thickBot="1" x14ac:dyDescent="0.3">
      <c r="A354" s="67" t="s">
        <v>23</v>
      </c>
      <c r="B354" s="68"/>
      <c r="C354" s="68"/>
      <c r="D354" s="68"/>
      <c r="E354" s="107"/>
      <c r="F354" s="12"/>
    </row>
    <row r="355" spans="1:6" ht="15.75" x14ac:dyDescent="0.25">
      <c r="A355" s="14"/>
      <c r="B355" s="8"/>
      <c r="C355" s="8"/>
      <c r="D355" s="8"/>
      <c r="E355" s="8"/>
      <c r="F355" s="12"/>
    </row>
    <row r="356" spans="1:6" ht="15.75" x14ac:dyDescent="0.25">
      <c r="A356" s="122" t="s">
        <v>41</v>
      </c>
      <c r="B356" s="123"/>
      <c r="C356" s="123"/>
      <c r="D356" s="123"/>
    </row>
    <row r="357" spans="1:6" ht="15.75" x14ac:dyDescent="0.25">
      <c r="A357" s="21"/>
      <c r="B357" s="22"/>
      <c r="C357" s="22"/>
      <c r="D357" s="22"/>
    </row>
    <row r="358" spans="1:6" ht="15.75" x14ac:dyDescent="0.25">
      <c r="A358" s="124" t="s">
        <v>42</v>
      </c>
      <c r="B358" s="124"/>
      <c r="C358" s="125" t="s">
        <v>84</v>
      </c>
      <c r="D358" s="125"/>
      <c r="E358" s="125"/>
      <c r="F358" s="1"/>
    </row>
    <row r="359" spans="1:6" ht="16.5" thickBot="1" x14ac:dyDescent="0.3">
      <c r="A359" s="5"/>
    </row>
    <row r="360" spans="1:6" ht="81" customHeight="1" x14ac:dyDescent="0.25">
      <c r="A360" s="61" t="s">
        <v>17</v>
      </c>
      <c r="B360" s="62" t="s">
        <v>132</v>
      </c>
      <c r="C360" s="62" t="s">
        <v>144</v>
      </c>
      <c r="D360" s="79" t="s">
        <v>155</v>
      </c>
    </row>
    <row r="361" spans="1:6" ht="15.75" x14ac:dyDescent="0.25">
      <c r="A361" s="82" t="s">
        <v>83</v>
      </c>
      <c r="B361" s="39">
        <v>100000</v>
      </c>
      <c r="C361" s="49">
        <v>100000</v>
      </c>
      <c r="D361" s="81">
        <v>5000</v>
      </c>
    </row>
    <row r="362" spans="1:6" ht="15.75" x14ac:dyDescent="0.25">
      <c r="A362" s="65" t="s">
        <v>4</v>
      </c>
      <c r="B362" s="44">
        <f>B361</f>
        <v>100000</v>
      </c>
      <c r="C362" s="44">
        <f>C361</f>
        <v>100000</v>
      </c>
      <c r="D362" s="66">
        <f>D361</f>
        <v>5000</v>
      </c>
    </row>
    <row r="363" spans="1:6" ht="32.25" thickBot="1" x14ac:dyDescent="0.3">
      <c r="A363" s="67" t="s">
        <v>23</v>
      </c>
      <c r="B363" s="69">
        <f>ROUND(B362,5)/1000</f>
        <v>100</v>
      </c>
      <c r="C363" s="69">
        <f>ROUND(C362,5)/1000</f>
        <v>100</v>
      </c>
      <c r="D363" s="70">
        <f>ROUND(D362,5)/1000</f>
        <v>5</v>
      </c>
    </row>
    <row r="364" spans="1:6" ht="15.75" x14ac:dyDescent="0.25">
      <c r="A364" s="21"/>
      <c r="B364" s="22"/>
      <c r="C364" s="22"/>
      <c r="D364" s="22"/>
    </row>
    <row r="365" spans="1:6" ht="15.75" x14ac:dyDescent="0.25">
      <c r="A365" s="21"/>
      <c r="B365" s="22"/>
      <c r="C365" s="22"/>
      <c r="D365" s="22"/>
    </row>
    <row r="366" spans="1:6" ht="15.75" x14ac:dyDescent="0.25">
      <c r="A366" s="124" t="s">
        <v>42</v>
      </c>
      <c r="B366" s="124"/>
      <c r="C366" s="125" t="s">
        <v>117</v>
      </c>
      <c r="D366" s="125"/>
      <c r="E366" s="125"/>
      <c r="F366" s="1"/>
    </row>
    <row r="367" spans="1:6" ht="15.75" x14ac:dyDescent="0.25">
      <c r="A367" s="25"/>
      <c r="B367" s="25"/>
      <c r="C367" s="25"/>
      <c r="D367" s="25"/>
      <c r="E367" s="25"/>
      <c r="F367" s="1"/>
    </row>
    <row r="368" spans="1:6" ht="87.75" customHeight="1" x14ac:dyDescent="0.25">
      <c r="A368" s="126" t="s">
        <v>183</v>
      </c>
      <c r="B368" s="127"/>
      <c r="C368" s="127"/>
      <c r="D368" s="127"/>
      <c r="E368" s="127"/>
      <c r="F368" s="127"/>
    </row>
    <row r="369" spans="1:6" ht="16.5" thickBot="1" x14ac:dyDescent="0.3">
      <c r="A369" s="5"/>
    </row>
    <row r="370" spans="1:6" ht="31.5" x14ac:dyDescent="0.25">
      <c r="A370" s="61" t="s">
        <v>17</v>
      </c>
      <c r="B370" s="62" t="s">
        <v>132</v>
      </c>
      <c r="C370" s="62" t="s">
        <v>144</v>
      </c>
      <c r="D370" s="79" t="s">
        <v>155</v>
      </c>
    </row>
    <row r="371" spans="1:6" ht="15.75" x14ac:dyDescent="0.25">
      <c r="A371" s="82" t="s">
        <v>129</v>
      </c>
      <c r="B371" s="39">
        <v>5000</v>
      </c>
      <c r="C371" s="49">
        <v>5000</v>
      </c>
      <c r="D371" s="81">
        <v>5000</v>
      </c>
    </row>
    <row r="372" spans="1:6" ht="15.75" x14ac:dyDescent="0.25">
      <c r="A372" s="65" t="s">
        <v>4</v>
      </c>
      <c r="B372" s="44">
        <f>B371</f>
        <v>5000</v>
      </c>
      <c r="C372" s="44">
        <f>C371</f>
        <v>5000</v>
      </c>
      <c r="D372" s="66">
        <f>D371</f>
        <v>5000</v>
      </c>
    </row>
    <row r="373" spans="1:6" ht="48.75" customHeight="1" thickBot="1" x14ac:dyDescent="0.3">
      <c r="A373" s="67" t="s">
        <v>23</v>
      </c>
      <c r="B373" s="69">
        <f>ROUND(B372,5)/1000</f>
        <v>5</v>
      </c>
      <c r="C373" s="69">
        <f>ROUND(C372,5)/1000</f>
        <v>5</v>
      </c>
      <c r="D373" s="70">
        <f>ROUND(D372,5)/1000</f>
        <v>5</v>
      </c>
    </row>
    <row r="374" spans="1:6" ht="16.5" thickBot="1" x14ac:dyDescent="0.3">
      <c r="A374" s="15"/>
      <c r="B374" s="8"/>
    </row>
    <row r="375" spans="1:6" ht="32.25" thickBot="1" x14ac:dyDescent="0.3">
      <c r="A375" s="53" t="s">
        <v>23</v>
      </c>
      <c r="B375" s="56">
        <f>B363+B373</f>
        <v>105</v>
      </c>
      <c r="C375" s="56">
        <f>C363+C373</f>
        <v>105</v>
      </c>
      <c r="D375" s="57">
        <f>D363+D373</f>
        <v>10</v>
      </c>
    </row>
    <row r="376" spans="1:6" ht="15.75" x14ac:dyDescent="0.25">
      <c r="A376" s="14"/>
      <c r="B376" s="45"/>
      <c r="C376" s="45"/>
      <c r="D376" s="45"/>
    </row>
    <row r="377" spans="1:6" ht="6.75" customHeight="1" x14ac:dyDescent="0.25">
      <c r="A377" s="14"/>
      <c r="B377" s="45"/>
      <c r="C377" s="45"/>
      <c r="D377" s="45"/>
    </row>
    <row r="378" spans="1:6" ht="16.5" thickBot="1" x14ac:dyDescent="0.3">
      <c r="A378" s="14"/>
      <c r="B378" s="45"/>
      <c r="C378" s="45"/>
      <c r="D378" s="45"/>
      <c r="E378" s="60">
        <v>2.5000000000000001E-2</v>
      </c>
      <c r="F378" s="60">
        <v>0.05</v>
      </c>
    </row>
    <row r="379" spans="1:6" ht="16.5" thickBot="1" x14ac:dyDescent="0.3">
      <c r="A379" s="14"/>
      <c r="B379" s="45"/>
      <c r="C379" s="139" t="s">
        <v>128</v>
      </c>
      <c r="D379" s="140"/>
      <c r="E379" s="56">
        <v>166.3605</v>
      </c>
      <c r="F379" s="57">
        <v>325.09399999999999</v>
      </c>
    </row>
    <row r="380" spans="1:6" ht="16.5" thickBot="1" x14ac:dyDescent="0.3">
      <c r="A380" s="15"/>
      <c r="B380" s="8"/>
    </row>
    <row r="381" spans="1:6" ht="32.25" thickBot="1" x14ac:dyDescent="0.3">
      <c r="A381" s="58" t="s">
        <v>23</v>
      </c>
      <c r="B381" s="137" t="s">
        <v>127</v>
      </c>
      <c r="C381" s="138"/>
      <c r="D381" s="59">
        <f>D50+D76+D96+D130+D188+D218+D236+D278+D319+D331+B375</f>
        <v>6693.0600004000007</v>
      </c>
      <c r="E381" s="59">
        <f>E50+E76+E96+E130+E188+E218+E236+E278+E319+E331+C375+E379</f>
        <v>6779.7000004000001</v>
      </c>
      <c r="F381" s="59">
        <f>F50+F76+F96+F130+F188+F218+F236+F278+F319+F331+D375+F379</f>
        <v>6627.1600003999993</v>
      </c>
    </row>
    <row r="382" spans="1:6" ht="15.75" x14ac:dyDescent="0.25">
      <c r="A382" s="15"/>
      <c r="B382" s="8"/>
    </row>
    <row r="383" spans="1:6" ht="15.75" x14ac:dyDescent="0.25">
      <c r="A383" s="5" t="s">
        <v>130</v>
      </c>
    </row>
    <row r="385" spans="1:2" ht="15.75" x14ac:dyDescent="0.25">
      <c r="A385" s="5" t="s">
        <v>18</v>
      </c>
      <c r="B385" s="12" t="s">
        <v>131</v>
      </c>
    </row>
  </sheetData>
  <mergeCells count="110">
    <mergeCell ref="D1:F1"/>
    <mergeCell ref="D2:F2"/>
    <mergeCell ref="A6:F6"/>
    <mergeCell ref="A4:F4"/>
    <mergeCell ref="A5:F5"/>
    <mergeCell ref="C9:E9"/>
    <mergeCell ref="A8:F8"/>
    <mergeCell ref="A7:J7"/>
    <mergeCell ref="A207:B207"/>
    <mergeCell ref="C207:E207"/>
    <mergeCell ref="A168:F168"/>
    <mergeCell ref="A170:F170"/>
    <mergeCell ref="C15:E15"/>
    <mergeCell ref="A31:F31"/>
    <mergeCell ref="A69:B69"/>
    <mergeCell ref="C43:E43"/>
    <mergeCell ref="A81:B81"/>
    <mergeCell ref="A103:F103"/>
    <mergeCell ref="B50:C50"/>
    <mergeCell ref="C69:E69"/>
    <mergeCell ref="A62:B62"/>
    <mergeCell ref="C62:E62"/>
    <mergeCell ref="A53:F53"/>
    <mergeCell ref="A55:B55"/>
    <mergeCell ref="A133:F133"/>
    <mergeCell ref="A123:F123"/>
    <mergeCell ref="B319:C319"/>
    <mergeCell ref="A297:B297"/>
    <mergeCell ref="C297:E297"/>
    <mergeCell ref="B76:C76"/>
    <mergeCell ref="A10:F11"/>
    <mergeCell ref="A13:F13"/>
    <mergeCell ref="C81:E81"/>
    <mergeCell ref="C23:E23"/>
    <mergeCell ref="A23:B23"/>
    <mergeCell ref="C33:E33"/>
    <mergeCell ref="A43:B43"/>
    <mergeCell ref="A15:B15"/>
    <mergeCell ref="A79:F79"/>
    <mergeCell ref="A33:B33"/>
    <mergeCell ref="A208:F210"/>
    <mergeCell ref="C55:E55"/>
    <mergeCell ref="A99:F99"/>
    <mergeCell ref="A111:F111"/>
    <mergeCell ref="A113:F113"/>
    <mergeCell ref="A83:F83"/>
    <mergeCell ref="A135:B135"/>
    <mergeCell ref="B96:C96"/>
    <mergeCell ref="A121:F121"/>
    <mergeCell ref="A101:F101"/>
    <mergeCell ref="A220:F220"/>
    <mergeCell ref="B130:C130"/>
    <mergeCell ref="B188:C188"/>
    <mergeCell ref="B218:C218"/>
    <mergeCell ref="B236:C236"/>
    <mergeCell ref="A222:B222"/>
    <mergeCell ref="A146:B146"/>
    <mergeCell ref="C146:E146"/>
    <mergeCell ref="A158:B158"/>
    <mergeCell ref="A180:F181"/>
    <mergeCell ref="C158:E158"/>
    <mergeCell ref="A160:F161"/>
    <mergeCell ref="C178:E178"/>
    <mergeCell ref="A178:B178"/>
    <mergeCell ref="A195:F197"/>
    <mergeCell ref="C135:E135"/>
    <mergeCell ref="A137:F137"/>
    <mergeCell ref="A193:B193"/>
    <mergeCell ref="C193:E193"/>
    <mergeCell ref="A191:F191"/>
    <mergeCell ref="A148:F149"/>
    <mergeCell ref="C222:E222"/>
    <mergeCell ref="B381:C381"/>
    <mergeCell ref="C379:D379"/>
    <mergeCell ref="A281:F281"/>
    <mergeCell ref="A283:B283"/>
    <mergeCell ref="A311:B311"/>
    <mergeCell ref="C311:E311"/>
    <mergeCell ref="C349:E349"/>
    <mergeCell ref="A358:B358"/>
    <mergeCell ref="C283:E283"/>
    <mergeCell ref="A336:B336"/>
    <mergeCell ref="A290:B290"/>
    <mergeCell ref="C290:E290"/>
    <mergeCell ref="A366:B366"/>
    <mergeCell ref="C366:E366"/>
    <mergeCell ref="A345:F345"/>
    <mergeCell ref="A356:D356"/>
    <mergeCell ref="A239:F239"/>
    <mergeCell ref="A229:B229"/>
    <mergeCell ref="A304:B304"/>
    <mergeCell ref="C304:E304"/>
    <mergeCell ref="C229:E229"/>
    <mergeCell ref="C358:E358"/>
    <mergeCell ref="A368:F368"/>
    <mergeCell ref="C336:E336"/>
    <mergeCell ref="B278:C278"/>
    <mergeCell ref="A249:F249"/>
    <mergeCell ref="A334:F334"/>
    <mergeCell ref="A324:B324"/>
    <mergeCell ref="C324:E324"/>
    <mergeCell ref="A322:F322"/>
    <mergeCell ref="B331:C331"/>
    <mergeCell ref="A349:B349"/>
    <mergeCell ref="C251:E251"/>
    <mergeCell ref="C252:E252"/>
    <mergeCell ref="C241:E241"/>
    <mergeCell ref="A251:B251"/>
    <mergeCell ref="A241:B241"/>
    <mergeCell ref="A248:F248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70" fitToHeight="11" orientation="portrait" horizontalDpi="180" verticalDpi="180" r:id="rId1"/>
  <rowBreaks count="8" manualBreakCount="8">
    <brk id="51" max="5" man="1"/>
    <brk id="77" max="5" man="1"/>
    <brk id="110" max="5" man="1"/>
    <brk id="145" max="5" man="1"/>
    <brk id="219" max="5" man="1"/>
    <brk id="247" max="5" man="1"/>
    <brk id="279" max="5" man="1"/>
    <brk id="34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2021-12-16T03:35:59Z</cp:lastPrinted>
  <dcterms:created xsi:type="dcterms:W3CDTF">2006-09-28T05:33:49Z</dcterms:created>
  <dcterms:modified xsi:type="dcterms:W3CDTF">2024-03-28T00:01:14Z</dcterms:modified>
</cp:coreProperties>
</file>